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BC Production Files\Project Management\91412 ADA-348-12.09 Bridge Replacement\"/>
    </mc:Choice>
  </mc:AlternateContent>
  <xr:revisionPtr revIDLastSave="0" documentId="13_ncr:1_{BC7B8C9B-7E91-4885-B4AA-50ABCC9E074C}" xr6:coauthVersionLast="47" xr6:coauthVersionMax="47" xr10:uidLastSave="{00000000-0000-0000-0000-000000000000}"/>
  <bookViews>
    <workbookView xWindow="-28965" yWindow="-16320" windowWidth="29040" windowHeight="15840" xr2:uid="{5315B843-6928-468C-A13D-59ACF826A062}"/>
  </bookViews>
  <sheets>
    <sheet name="Calculations" sheetId="1" r:id="rId1"/>
    <sheet name="Referen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6" i="1" l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7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7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5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D21" i="1" s="1"/>
  <c r="AE21" i="1" s="1"/>
  <c r="AB27" i="1"/>
  <c r="AB34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5" i="1"/>
  <c r="AB6" i="1"/>
  <c r="AC7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5" i="1"/>
  <c r="Z13" i="1"/>
  <c r="Z20" i="1"/>
  <c r="Z21" i="1"/>
  <c r="J4" i="2"/>
  <c r="J5" i="2" s="1"/>
  <c r="J6" i="2" s="1"/>
  <c r="J7" i="2" s="1"/>
  <c r="J8" i="2" s="1"/>
  <c r="J9" i="2" s="1"/>
  <c r="J10" i="2" s="1"/>
  <c r="J11" i="2" s="1"/>
  <c r="J12" i="2" s="1"/>
  <c r="J13" i="2" s="1"/>
  <c r="J14" i="2" s="1"/>
  <c r="J15" i="2" s="1"/>
  <c r="J3" i="2"/>
  <c r="J2" i="2"/>
  <c r="Y10" i="1"/>
  <c r="Y29" i="1"/>
  <c r="U6" i="1"/>
  <c r="AC6" i="1" s="1"/>
  <c r="U7" i="1"/>
  <c r="U8" i="1"/>
  <c r="U9" i="1"/>
  <c r="AC9" i="1" s="1"/>
  <c r="U10" i="1"/>
  <c r="Z10" i="1" s="1"/>
  <c r="U11" i="1"/>
  <c r="Y11" i="1" s="1"/>
  <c r="U12" i="1"/>
  <c r="Y12" i="1" s="1"/>
  <c r="U13" i="1"/>
  <c r="AC13" i="1" s="1"/>
  <c r="U14" i="1"/>
  <c r="Y14" i="1" s="1"/>
  <c r="U15" i="1"/>
  <c r="U16" i="1"/>
  <c r="U17" i="1"/>
  <c r="AC17" i="1" s="1"/>
  <c r="U18" i="1"/>
  <c r="Y18" i="1" s="1"/>
  <c r="U19" i="1"/>
  <c r="Y19" i="1" s="1"/>
  <c r="U20" i="1"/>
  <c r="U21" i="1"/>
  <c r="AC21" i="1" s="1"/>
  <c r="U22" i="1"/>
  <c r="Y22" i="1" s="1"/>
  <c r="U23" i="1"/>
  <c r="U24" i="1"/>
  <c r="U25" i="1"/>
  <c r="AC25" i="1" s="1"/>
  <c r="U26" i="1"/>
  <c r="Y26" i="1" s="1"/>
  <c r="U27" i="1"/>
  <c r="Y27" i="1" s="1"/>
  <c r="U28" i="1"/>
  <c r="Y28" i="1" s="1"/>
  <c r="U29" i="1"/>
  <c r="Z29" i="1" s="1"/>
  <c r="AB29" i="1" s="1"/>
  <c r="AD29" i="1" s="1"/>
  <c r="AE29" i="1" s="1"/>
  <c r="U30" i="1"/>
  <c r="Y30" i="1" s="1"/>
  <c r="U31" i="1"/>
  <c r="U32" i="1"/>
  <c r="U33" i="1"/>
  <c r="AC33" i="1" s="1"/>
  <c r="U34" i="1"/>
  <c r="AC34" i="1" s="1"/>
  <c r="AD34" i="1" s="1"/>
  <c r="AE34" i="1" s="1"/>
  <c r="U35" i="1"/>
  <c r="Y35" i="1" s="1"/>
  <c r="U36" i="1"/>
  <c r="AC36" i="1" s="1"/>
  <c r="U37" i="1"/>
  <c r="AC37" i="1" s="1"/>
  <c r="U38" i="1"/>
  <c r="Y38" i="1" s="1"/>
  <c r="U39" i="1"/>
  <c r="U40" i="1"/>
  <c r="U41" i="1"/>
  <c r="AC41" i="1" s="1"/>
  <c r="U42" i="1"/>
  <c r="Y42" i="1" s="1"/>
  <c r="U43" i="1"/>
  <c r="AC43" i="1" s="1"/>
  <c r="U44" i="1"/>
  <c r="Z44" i="1" s="1"/>
  <c r="U45" i="1"/>
  <c r="AC45" i="1" s="1"/>
  <c r="U46" i="1"/>
  <c r="AC46" i="1" s="1"/>
  <c r="U47" i="1"/>
  <c r="Y47" i="1" s="1"/>
  <c r="U5" i="1"/>
  <c r="V6" i="1" s="1"/>
  <c r="S6" i="1"/>
  <c r="S7" i="1"/>
  <c r="S12" i="1"/>
  <c r="S17" i="1"/>
  <c r="S20" i="1"/>
  <c r="S25" i="1"/>
  <c r="S28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5" i="1"/>
  <c r="W41" i="1" l="1"/>
  <c r="W33" i="1"/>
  <c r="W25" i="1"/>
  <c r="W17" i="1"/>
  <c r="W9" i="1"/>
  <c r="AC40" i="1"/>
  <c r="AC32" i="1"/>
  <c r="AC24" i="1"/>
  <c r="AD24" i="1" s="1"/>
  <c r="AC16" i="1"/>
  <c r="W40" i="1"/>
  <c r="W32" i="1"/>
  <c r="W24" i="1"/>
  <c r="W16" i="1"/>
  <c r="W8" i="1"/>
  <c r="AC47" i="1"/>
  <c r="AC39" i="1"/>
  <c r="AC31" i="1"/>
  <c r="AC23" i="1"/>
  <c r="AC15" i="1"/>
  <c r="Z12" i="1"/>
  <c r="AC38" i="1"/>
  <c r="AC30" i="1"/>
  <c r="AC22" i="1"/>
  <c r="AC14" i="1"/>
  <c r="W43" i="1"/>
  <c r="Z45" i="1"/>
  <c r="AC29" i="1"/>
  <c r="W19" i="1"/>
  <c r="W11" i="1"/>
  <c r="Z34" i="1"/>
  <c r="AC5" i="1"/>
  <c r="AC44" i="1"/>
  <c r="AC28" i="1"/>
  <c r="AC20" i="1"/>
  <c r="AC12" i="1"/>
  <c r="Y34" i="1"/>
  <c r="AC35" i="1"/>
  <c r="AC27" i="1"/>
  <c r="AC19" i="1"/>
  <c r="AC11" i="1"/>
  <c r="Z26" i="1"/>
  <c r="AB26" i="1" s="1"/>
  <c r="AD26" i="1" s="1"/>
  <c r="AE26" i="1" s="1"/>
  <c r="AC8" i="1"/>
  <c r="AC42" i="1"/>
  <c r="AC26" i="1"/>
  <c r="AC18" i="1"/>
  <c r="AC10" i="1"/>
  <c r="V28" i="1"/>
  <c r="X28" i="1" s="1"/>
  <c r="Z42" i="1"/>
  <c r="Z18" i="1"/>
  <c r="V45" i="1"/>
  <c r="V37" i="1"/>
  <c r="V11" i="1"/>
  <c r="Z36" i="1"/>
  <c r="V35" i="1"/>
  <c r="W27" i="1"/>
  <c r="W20" i="1"/>
  <c r="P43" i="1"/>
  <c r="P35" i="1"/>
  <c r="W42" i="1"/>
  <c r="W34" i="1"/>
  <c r="W26" i="1"/>
  <c r="W18" i="1"/>
  <c r="W10" i="1"/>
  <c r="Z28" i="1"/>
  <c r="AB28" i="1" s="1"/>
  <c r="AD28" i="1" s="1"/>
  <c r="AE28" i="1" s="1"/>
  <c r="V27" i="1"/>
  <c r="W44" i="1"/>
  <c r="W12" i="1"/>
  <c r="Z35" i="1"/>
  <c r="AB35" i="1" s="1"/>
  <c r="AD35" i="1" s="1"/>
  <c r="AE35" i="1" s="1"/>
  <c r="Z27" i="1"/>
  <c r="Z19" i="1"/>
  <c r="Z11" i="1"/>
  <c r="V9" i="1"/>
  <c r="V46" i="1"/>
  <c r="V38" i="1"/>
  <c r="V30" i="1"/>
  <c r="V22" i="1"/>
  <c r="V14" i="1"/>
  <c r="V44" i="1"/>
  <c r="X44" i="1" s="1"/>
  <c r="V25" i="1"/>
  <c r="X25" i="1" s="1"/>
  <c r="V29" i="1"/>
  <c r="V21" i="1"/>
  <c r="V13" i="1"/>
  <c r="V43" i="1"/>
  <c r="X43" i="1" s="1"/>
  <c r="V20" i="1"/>
  <c r="W36" i="1"/>
  <c r="Y45" i="1"/>
  <c r="Y21" i="1"/>
  <c r="Z41" i="1"/>
  <c r="Z33" i="1"/>
  <c r="AB33" i="1" s="1"/>
  <c r="AD33" i="1" s="1"/>
  <c r="Z25" i="1"/>
  <c r="AB25" i="1" s="1"/>
  <c r="AD25" i="1" s="1"/>
  <c r="AE25" i="1" s="1"/>
  <c r="Z17" i="1"/>
  <c r="Z9" i="1"/>
  <c r="P13" i="1"/>
  <c r="R13" i="1" s="1"/>
  <c r="S13" i="1" s="1"/>
  <c r="V41" i="1"/>
  <c r="X41" i="1" s="1"/>
  <c r="V19" i="1"/>
  <c r="X19" i="1" s="1"/>
  <c r="W35" i="1"/>
  <c r="Y44" i="1"/>
  <c r="Y20" i="1"/>
  <c r="Z5" i="1"/>
  <c r="Z32" i="1"/>
  <c r="AB32" i="1" s="1"/>
  <c r="Z24" i="1"/>
  <c r="AB24" i="1" s="1"/>
  <c r="Z16" i="1"/>
  <c r="Z8" i="1"/>
  <c r="V33" i="1"/>
  <c r="V36" i="1"/>
  <c r="V17" i="1"/>
  <c r="X17" i="1" s="1"/>
  <c r="W28" i="1"/>
  <c r="Z47" i="1"/>
  <c r="Z39" i="1"/>
  <c r="Z31" i="1"/>
  <c r="AB31" i="1" s="1"/>
  <c r="Z23" i="1"/>
  <c r="AB23" i="1" s="1"/>
  <c r="AD23" i="1" s="1"/>
  <c r="Z15" i="1"/>
  <c r="Z7" i="1"/>
  <c r="V12" i="1"/>
  <c r="X12" i="1" s="1"/>
  <c r="Y36" i="1"/>
  <c r="Y13" i="1"/>
  <c r="Z38" i="1"/>
  <c r="Z30" i="1"/>
  <c r="AB30" i="1" s="1"/>
  <c r="AD30" i="1" s="1"/>
  <c r="Z22" i="1"/>
  <c r="AB22" i="1" s="1"/>
  <c r="AD22" i="1" s="1"/>
  <c r="AE22" i="1" s="1"/>
  <c r="Z14" i="1"/>
  <c r="X33" i="1"/>
  <c r="X9" i="1"/>
  <c r="P19" i="1"/>
  <c r="W39" i="1"/>
  <c r="W23" i="1"/>
  <c r="W15" i="1"/>
  <c r="W46" i="1"/>
  <c r="X46" i="1" s="1"/>
  <c r="W38" i="1"/>
  <c r="X38" i="1" s="1"/>
  <c r="W30" i="1"/>
  <c r="W22" i="1"/>
  <c r="X22" i="1" s="1"/>
  <c r="W14" i="1"/>
  <c r="W6" i="1"/>
  <c r="X6" i="1" s="1"/>
  <c r="P27" i="1"/>
  <c r="R27" i="1" s="1"/>
  <c r="S27" i="1" s="1"/>
  <c r="P11" i="1"/>
  <c r="R11" i="1" s="1"/>
  <c r="S11" i="1" s="1"/>
  <c r="W47" i="1"/>
  <c r="W31" i="1"/>
  <c r="W7" i="1"/>
  <c r="V42" i="1"/>
  <c r="X42" i="1" s="1"/>
  <c r="V34" i="1"/>
  <c r="X34" i="1" s="1"/>
  <c r="V26" i="1"/>
  <c r="V18" i="1"/>
  <c r="V10" i="1"/>
  <c r="W45" i="1"/>
  <c r="W37" i="1"/>
  <c r="X37" i="1" s="1"/>
  <c r="W29" i="1"/>
  <c r="W21" i="1"/>
  <c r="X21" i="1" s="1"/>
  <c r="W13" i="1"/>
  <c r="V5" i="1"/>
  <c r="V40" i="1"/>
  <c r="X40" i="1" s="1"/>
  <c r="V32" i="1"/>
  <c r="X32" i="1" s="1"/>
  <c r="V24" i="1"/>
  <c r="X24" i="1" s="1"/>
  <c r="V16" i="1"/>
  <c r="X16" i="1" s="1"/>
  <c r="V8" i="1"/>
  <c r="Y41" i="1"/>
  <c r="Y33" i="1"/>
  <c r="Y25" i="1"/>
  <c r="Y17" i="1"/>
  <c r="Y9" i="1"/>
  <c r="V47" i="1"/>
  <c r="X47" i="1" s="1"/>
  <c r="V39" i="1"/>
  <c r="V31" i="1"/>
  <c r="V23" i="1"/>
  <c r="V15" i="1"/>
  <c r="V7" i="1"/>
  <c r="Y5" i="1"/>
  <c r="Y32" i="1"/>
  <c r="Y24" i="1"/>
  <c r="Y16" i="1"/>
  <c r="Y8" i="1"/>
  <c r="Y39" i="1"/>
  <c r="Y31" i="1"/>
  <c r="Y23" i="1"/>
  <c r="Y15" i="1"/>
  <c r="Y7" i="1"/>
  <c r="W5" i="1"/>
  <c r="P41" i="1"/>
  <c r="R41" i="1" s="1"/>
  <c r="P33" i="1"/>
  <c r="R33" i="1" s="1"/>
  <c r="S33" i="1" s="1"/>
  <c r="P25" i="1"/>
  <c r="R25" i="1" s="1"/>
  <c r="P17" i="1"/>
  <c r="R17" i="1" s="1"/>
  <c r="P9" i="1"/>
  <c r="R9" i="1" s="1"/>
  <c r="S9" i="1" s="1"/>
  <c r="P34" i="1"/>
  <c r="R34" i="1" s="1"/>
  <c r="S34" i="1" s="1"/>
  <c r="P18" i="1"/>
  <c r="R18" i="1" s="1"/>
  <c r="S18" i="1" s="1"/>
  <c r="P45" i="1"/>
  <c r="P37" i="1"/>
  <c r="P29" i="1"/>
  <c r="R29" i="1" s="1"/>
  <c r="S29" i="1" s="1"/>
  <c r="P21" i="1"/>
  <c r="R21" i="1" s="1"/>
  <c r="S21" i="1" s="1"/>
  <c r="P12" i="1"/>
  <c r="R12" i="1" s="1"/>
  <c r="P42" i="1"/>
  <c r="R42" i="1" s="1"/>
  <c r="P26" i="1"/>
  <c r="R26" i="1" s="1"/>
  <c r="S26" i="1" s="1"/>
  <c r="P10" i="1"/>
  <c r="R10" i="1" s="1"/>
  <c r="S10" i="1" s="1"/>
  <c r="R45" i="1"/>
  <c r="R37" i="1"/>
  <c r="R43" i="1"/>
  <c r="R35" i="1"/>
  <c r="R19" i="1"/>
  <c r="S19" i="1" s="1"/>
  <c r="P44" i="1"/>
  <c r="R44" i="1" s="1"/>
  <c r="P36" i="1"/>
  <c r="R36" i="1" s="1"/>
  <c r="P28" i="1"/>
  <c r="R28" i="1" s="1"/>
  <c r="P20" i="1"/>
  <c r="R20" i="1" s="1"/>
  <c r="P5" i="1"/>
  <c r="R5" i="1" s="1"/>
  <c r="P24" i="1"/>
  <c r="R24" i="1" s="1"/>
  <c r="S24" i="1" s="1"/>
  <c r="P16" i="1"/>
  <c r="R16" i="1" s="1"/>
  <c r="S16" i="1" s="1"/>
  <c r="P8" i="1"/>
  <c r="R8" i="1" s="1"/>
  <c r="S8" i="1" s="1"/>
  <c r="P40" i="1"/>
  <c r="R40" i="1" s="1"/>
  <c r="P39" i="1"/>
  <c r="R39" i="1" s="1"/>
  <c r="P31" i="1"/>
  <c r="R31" i="1" s="1"/>
  <c r="S31" i="1" s="1"/>
  <c r="P23" i="1"/>
  <c r="R23" i="1" s="1"/>
  <c r="S23" i="1" s="1"/>
  <c r="P15" i="1"/>
  <c r="R15" i="1" s="1"/>
  <c r="S15" i="1" s="1"/>
  <c r="P7" i="1"/>
  <c r="R7" i="1" s="1"/>
  <c r="P32" i="1"/>
  <c r="R32" i="1" s="1"/>
  <c r="S32" i="1" s="1"/>
  <c r="P47" i="1"/>
  <c r="R47" i="1" s="1"/>
  <c r="P46" i="1"/>
  <c r="R46" i="1" s="1"/>
  <c r="P38" i="1"/>
  <c r="R38" i="1" s="1"/>
  <c r="P30" i="1"/>
  <c r="R30" i="1" s="1"/>
  <c r="S30" i="1" s="1"/>
  <c r="P22" i="1"/>
  <c r="R22" i="1" s="1"/>
  <c r="S22" i="1" s="1"/>
  <c r="P14" i="1"/>
  <c r="R14" i="1" s="1"/>
  <c r="S14" i="1" s="1"/>
  <c r="P6" i="1"/>
  <c r="R6" i="1" s="1"/>
  <c r="AD32" i="1" l="1"/>
  <c r="AE32" i="1" s="1"/>
  <c r="AE30" i="1"/>
  <c r="AD31" i="1"/>
  <c r="AE31" i="1" s="1"/>
  <c r="AE33" i="1"/>
  <c r="AE24" i="1"/>
  <c r="AE23" i="1"/>
  <c r="X26" i="1"/>
  <c r="X11" i="1"/>
  <c r="X18" i="1"/>
  <c r="X14" i="1"/>
  <c r="X45" i="1"/>
  <c r="X8" i="1"/>
  <c r="X35" i="1"/>
  <c r="Y43" i="1"/>
  <c r="X20" i="1"/>
  <c r="X39" i="1"/>
  <c r="Y40" i="1" s="1"/>
  <c r="X36" i="1"/>
  <c r="Y37" i="1" s="1"/>
  <c r="Z37" i="1" s="1"/>
  <c r="X27" i="1"/>
  <c r="X10" i="1"/>
  <c r="X29" i="1"/>
  <c r="X13" i="1"/>
  <c r="X23" i="1"/>
  <c r="X31" i="1"/>
  <c r="X30" i="1"/>
  <c r="Z43" i="1"/>
  <c r="Y46" i="1"/>
  <c r="Z46" i="1" s="1"/>
  <c r="X7" i="1"/>
  <c r="X5" i="1"/>
  <c r="X15" i="1"/>
  <c r="Z40" i="1" l="1"/>
  <c r="Y6" i="1"/>
  <c r="Z6" i="1" s="1"/>
</calcChain>
</file>

<file path=xl/sharedStrings.xml><?xml version="1.0" encoding="utf-8"?>
<sst xmlns="http://schemas.openxmlformats.org/spreadsheetml/2006/main" count="164" uniqueCount="109">
  <si>
    <t>MARK</t>
  </si>
  <si>
    <t>NUMBER</t>
  </si>
  <si>
    <t>TOTAL</t>
  </si>
  <si>
    <t>LENGTH</t>
  </si>
  <si>
    <t>WEIGHT</t>
  </si>
  <si>
    <t>TYPE</t>
  </si>
  <si>
    <t>DIMENSIONS</t>
  </si>
  <si>
    <t>A</t>
  </si>
  <si>
    <t>B</t>
  </si>
  <si>
    <t>C</t>
  </si>
  <si>
    <t>D</t>
  </si>
  <si>
    <t>E</t>
  </si>
  <si>
    <t>R</t>
  </si>
  <si>
    <t>INC</t>
  </si>
  <si>
    <t>WINGWALL</t>
  </si>
  <si>
    <t>2 SR</t>
  </si>
  <si>
    <t>OF</t>
  </si>
  <si>
    <t>WW501</t>
  </si>
  <si>
    <t>WW502</t>
  </si>
  <si>
    <t>WW503</t>
  </si>
  <si>
    <t>WW504</t>
  </si>
  <si>
    <t>WW505</t>
  </si>
  <si>
    <t>WW506</t>
  </si>
  <si>
    <t>WW507</t>
  </si>
  <si>
    <t>WW508</t>
  </si>
  <si>
    <t>WW509</t>
  </si>
  <si>
    <t>SUB-TOTAL</t>
  </si>
  <si>
    <t>TOTAL (SUB-TOTAL x 4)</t>
  </si>
  <si>
    <t>TO</t>
  </si>
  <si>
    <t>STR</t>
  </si>
  <si>
    <t>FORESLOPE WALL</t>
  </si>
  <si>
    <t>FS501</t>
  </si>
  <si>
    <t>FS502</t>
  </si>
  <si>
    <t>FS503</t>
  </si>
  <si>
    <t>TOTAL (SUB-TOTAL x 2)</t>
  </si>
  <si>
    <t>FOOTING (AND CLOSURE POUR)</t>
  </si>
  <si>
    <t>F501</t>
  </si>
  <si>
    <t>F502</t>
  </si>
  <si>
    <t>F503</t>
  </si>
  <si>
    <t>F504</t>
  </si>
  <si>
    <t>F505</t>
  </si>
  <si>
    <t>F601</t>
  </si>
  <si>
    <t>F602</t>
  </si>
  <si>
    <t>F603</t>
  </si>
  <si>
    <t>F604</t>
  </si>
  <si>
    <t>4 SR</t>
  </si>
  <si>
    <t>1 SR</t>
  </si>
  <si>
    <t>4'-3"</t>
  </si>
  <si>
    <t>6'-7"</t>
  </si>
  <si>
    <t>6'-9"</t>
  </si>
  <si>
    <t>4'-8"</t>
  </si>
  <si>
    <t>8'-4"</t>
  </si>
  <si>
    <t>7'-4"</t>
  </si>
  <si>
    <t>2'-3"</t>
  </si>
  <si>
    <t>4'-7"</t>
  </si>
  <si>
    <t>1'-9"</t>
  </si>
  <si>
    <t>10'-4"</t>
  </si>
  <si>
    <t>1'-0"</t>
  </si>
  <si>
    <t>3'-10"</t>
  </si>
  <si>
    <t>0'-7"</t>
  </si>
  <si>
    <t>0'-5"</t>
  </si>
  <si>
    <t>8'-8"</t>
  </si>
  <si>
    <t>0'-6"</t>
  </si>
  <si>
    <t>0'-11 ¼"</t>
  </si>
  <si>
    <t>1'-8 ¼"</t>
  </si>
  <si>
    <t>2'-5 ½"</t>
  </si>
  <si>
    <t>0'-3 ½"</t>
  </si>
  <si>
    <t>1'-5"</t>
  </si>
  <si>
    <t>0'-8"</t>
  </si>
  <si>
    <t>3'-7"</t>
  </si>
  <si>
    <t>1'-1 ½"</t>
  </si>
  <si>
    <t>0'-8 ¾"</t>
  </si>
  <si>
    <t>0'-4 ¾"</t>
  </si>
  <si>
    <t>2'-7 ¾"</t>
  </si>
  <si>
    <t>21'-2 ½"</t>
  </si>
  <si>
    <t>22'-0"</t>
  </si>
  <si>
    <t>0'-5 ¾"</t>
  </si>
  <si>
    <t>0'-9 ½"</t>
  </si>
  <si>
    <t>21'-0 ¾"</t>
  </si>
  <si>
    <t>24'-9 ¾"</t>
  </si>
  <si>
    <t>Bar #</t>
  </si>
  <si>
    <t>Nominal Area (Sq in)</t>
  </si>
  <si>
    <t>Nominal Weight (lbs / ft)</t>
  </si>
  <si>
    <t>Nominal Diameter (in)</t>
  </si>
  <si>
    <t>Single Wt</t>
  </si>
  <si>
    <t>Length (feet only)</t>
  </si>
  <si>
    <t>Length (inch only)</t>
  </si>
  <si>
    <t>Total Length (feet)</t>
  </si>
  <si>
    <t>21'-8"</t>
  </si>
  <si>
    <t>2'-1"</t>
  </si>
  <si>
    <t>8'-0"</t>
  </si>
  <si>
    <t>3'-2"</t>
  </si>
  <si>
    <t>3'-3"</t>
  </si>
  <si>
    <t>7'-10"</t>
  </si>
  <si>
    <t>9'-9"</t>
  </si>
  <si>
    <t>28'-8"</t>
  </si>
  <si>
    <t>29'-5"</t>
  </si>
  <si>
    <t>28'-6"</t>
  </si>
  <si>
    <t>32'-3"</t>
  </si>
  <si>
    <t>Bar Weight</t>
  </si>
  <si>
    <t>Single Wt x No of bars</t>
  </si>
  <si>
    <t>N/A</t>
  </si>
  <si>
    <t>Series check</t>
  </si>
  <si>
    <t>Increment</t>
  </si>
  <si>
    <t>Series Multiplier</t>
  </si>
  <si>
    <t>total length</t>
  </si>
  <si>
    <t>Each Series Wt</t>
  </si>
  <si>
    <t>No. of Series</t>
  </si>
  <si>
    <t>total series 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</si>
</sst>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0" borderId="0" xfId="0" applyFont="1"/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04D53-28AD-4A34-81B7-B5890B2ABB97}">
  <dimension ref="A1:AE51"/>
  <sheetViews>
    <sheetView tabSelected="1" topLeftCell="A13" workbookViewId="0">
      <selection activeCell="D51" sqref="D51"/>
    </sheetView>
  </sheetViews>
  <sheetFormatPr defaultRowHeight="15" x14ac:dyDescent="0.25"/>
  <cols>
    <col min="1" max="4" width="9.140625" style="1"/>
    <col min="5" max="5" width="4.85546875" style="1" customWidth="1"/>
    <col min="6" max="12" width="9.140625" style="1"/>
    <col min="14" max="18" width="4.7109375" customWidth="1"/>
    <col min="19" max="19" width="9.140625" style="16"/>
    <col min="20" max="20" width="2.28515625" customWidth="1"/>
    <col min="21" max="27" width="4.7109375" customWidth="1"/>
    <col min="29" max="29" width="4.7109375" customWidth="1"/>
    <col min="30" max="30" width="9.140625" style="16"/>
    <col min="31" max="31" width="9.140625" style="18"/>
  </cols>
  <sheetData>
    <row r="1" spans="1:31" x14ac:dyDescent="0.25">
      <c r="A1" s="24" t="s">
        <v>0</v>
      </c>
      <c r="B1" s="3" t="s">
        <v>1</v>
      </c>
      <c r="C1" s="26" t="s">
        <v>3</v>
      </c>
      <c r="D1" s="26" t="s">
        <v>4</v>
      </c>
      <c r="E1" s="28" t="s">
        <v>5</v>
      </c>
      <c r="F1" s="26" t="s">
        <v>6</v>
      </c>
      <c r="G1" s="26"/>
      <c r="H1" s="26"/>
      <c r="I1" s="26"/>
      <c r="J1" s="26"/>
      <c r="K1" s="26"/>
      <c r="L1" s="30"/>
    </row>
    <row r="2" spans="1:31" x14ac:dyDescent="0.25">
      <c r="A2" s="25"/>
      <c r="B2" s="2" t="s">
        <v>2</v>
      </c>
      <c r="C2" s="27"/>
      <c r="D2" s="27"/>
      <c r="E2" s="29"/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5" t="s">
        <v>13</v>
      </c>
      <c r="N2" s="1" t="s">
        <v>85</v>
      </c>
      <c r="O2" s="1" t="s">
        <v>86</v>
      </c>
      <c r="P2" s="1" t="s">
        <v>87</v>
      </c>
      <c r="Q2" s="1" t="s">
        <v>99</v>
      </c>
      <c r="R2" t="s">
        <v>84</v>
      </c>
      <c r="S2" s="17" t="s">
        <v>100</v>
      </c>
      <c r="T2" s="1"/>
      <c r="U2" s="1" t="s">
        <v>102</v>
      </c>
      <c r="V2" s="1" t="s">
        <v>85</v>
      </c>
      <c r="W2" s="1" t="s">
        <v>86</v>
      </c>
      <c r="X2" s="1" t="s">
        <v>87</v>
      </c>
      <c r="Y2" s="1" t="s">
        <v>103</v>
      </c>
      <c r="Z2" s="1" t="s">
        <v>105</v>
      </c>
      <c r="AA2" s="1" t="s">
        <v>99</v>
      </c>
      <c r="AB2" t="s">
        <v>106</v>
      </c>
      <c r="AC2" s="1" t="s">
        <v>107</v>
      </c>
      <c r="AD2" s="17" t="s">
        <v>108</v>
      </c>
      <c r="AE2" s="18" t="s">
        <v>4</v>
      </c>
    </row>
    <row r="3" spans="1:31" ht="6.75" customHeight="1" thickBot="1" x14ac:dyDescent="0.3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31" ht="15.75" thickBot="1" x14ac:dyDescent="0.3">
      <c r="A4" s="21" t="s">
        <v>14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</row>
    <row r="5" spans="1:31" x14ac:dyDescent="0.25">
      <c r="A5" s="12"/>
      <c r="B5" s="13" t="s">
        <v>15</v>
      </c>
      <c r="C5" s="13" t="s">
        <v>47</v>
      </c>
      <c r="D5" s="13"/>
      <c r="E5" s="13"/>
      <c r="F5" s="13"/>
      <c r="G5" s="13"/>
      <c r="H5" s="13"/>
      <c r="I5" s="13"/>
      <c r="J5" s="13"/>
      <c r="K5" s="13"/>
      <c r="L5" s="14"/>
      <c r="N5">
        <f>IF(OR(A5="",B5="OF"), 0,LEFT(C5,FIND("'",C5,1)-1))</f>
        <v>0</v>
      </c>
      <c r="O5">
        <f>IF(OR(A5="",B5="OF"),0,MID(C5,FIND("-",C5,1)+1,FIND(CHAR(34),C5,1)-FIND("-",C5,1)-1))</f>
        <v>0</v>
      </c>
      <c r="P5">
        <f>N5+(O5/12)</f>
        <v>0</v>
      </c>
      <c r="Q5">
        <f>IF(A5="",0,VLOOKUP(_xlfn.NUMBERVALUE(MID(A5,LEN(A5)-2,1)),Reference!$A$2:$D$13,3,FALSE))</f>
        <v>0</v>
      </c>
      <c r="R5">
        <f>P5*Q5</f>
        <v>0</v>
      </c>
      <c r="S5" s="16">
        <f>IF(OR(A5="",B5="OF"),0,ROUND(R5*B5,0))</f>
        <v>0</v>
      </c>
      <c r="U5">
        <f>IF(B5="OF",1,0)</f>
        <v>0</v>
      </c>
      <c r="V5" t="str">
        <f>IF(OR(U4=1,U6=1),LEFT(C5,FIND("'",C5,1)-1),0)</f>
        <v>4</v>
      </c>
      <c r="W5" t="str">
        <f>IF(OR(U4=1,U6=1),MID(C5,FIND("-",C5,1)+1,FIND(CHAR(34),C5,1)-FIND("-",C5,1)-1),0)</f>
        <v>3</v>
      </c>
      <c r="X5">
        <f>V5+(W5/12)</f>
        <v>4.25</v>
      </c>
      <c r="Y5">
        <f>IF(U5=1,(X6-X4)/(B6-1),0)</f>
        <v>0</v>
      </c>
      <c r="Z5">
        <f>IF(U5=1,(X4*B6)+(Y5*VLOOKUP(B6,Reference!$H$2:$J$15,3,FALSE)),0)</f>
        <v>0</v>
      </c>
      <c r="AA5">
        <f>IF(A5="",0,VLOOKUP(_xlfn.NUMBERVALUE(MID(A5,LEN(A5)-2,1)),Reference!$A$2:$D$13,3,FALSE))</f>
        <v>0</v>
      </c>
      <c r="AB5">
        <f>Z5*AA5</f>
        <v>0</v>
      </c>
      <c r="AC5">
        <f>IF(U5=1,LEFT(B4,FIND(" ",B4,1)),0)</f>
        <v>0</v>
      </c>
      <c r="AD5" s="16">
        <f>ROUND(AB5*AC5,0)</f>
        <v>0</v>
      </c>
      <c r="AE5" s="18">
        <f>AD5+S5</f>
        <v>0</v>
      </c>
    </row>
    <row r="6" spans="1:31" x14ac:dyDescent="0.25">
      <c r="A6" s="4" t="s">
        <v>17</v>
      </c>
      <c r="B6" s="2" t="s">
        <v>16</v>
      </c>
      <c r="C6" s="2" t="s">
        <v>28</v>
      </c>
      <c r="D6" s="2">
        <v>79</v>
      </c>
      <c r="E6" s="2" t="s">
        <v>29</v>
      </c>
      <c r="F6" s="2"/>
      <c r="G6" s="2"/>
      <c r="H6" s="2"/>
      <c r="I6" s="2"/>
      <c r="J6" s="2"/>
      <c r="K6" s="2"/>
      <c r="L6" s="5" t="s">
        <v>72</v>
      </c>
      <c r="N6">
        <f t="shared" ref="N6:N47" si="0">IF(OR(A6="",B6="OF"), 0,LEFT(C6,FIND("'",C6,1)-1))</f>
        <v>0</v>
      </c>
      <c r="O6">
        <f t="shared" ref="O6:O47" si="1">IF(OR(A6="",B6="OF"),0,MID(C6,FIND("-",C6,1)+1,FIND(CHAR(34),C6,1)-FIND("-",C6,1)-1))</f>
        <v>0</v>
      </c>
      <c r="P6">
        <f t="shared" ref="P6:P47" si="2">N6+(O6/12)</f>
        <v>0</v>
      </c>
      <c r="Q6">
        <f>IF(A6="",0,VLOOKUP(_xlfn.NUMBERVALUE(MID(A6,LEN(A6)-2,1)),Reference!$A$2:$D$13,3,FALSE))</f>
        <v>1.0429999999999999</v>
      </c>
      <c r="R6">
        <f t="shared" ref="R6:R47" si="3">P6*Q6</f>
        <v>0</v>
      </c>
      <c r="S6" s="16">
        <f t="shared" ref="S6:S47" si="4">IF(OR(A6="",B6="OF"),0,ROUND(R6*B6,0))</f>
        <v>0</v>
      </c>
      <c r="U6">
        <f t="shared" ref="U6:U47" si="5">IF(B6="OF",1,0)</f>
        <v>1</v>
      </c>
      <c r="V6">
        <f t="shared" ref="V6:V47" si="6">IF(OR(U5=1,U7=1),LEFT(C6,FIND("'",C6,1)-1),0)</f>
        <v>0</v>
      </c>
      <c r="W6">
        <f t="shared" ref="W6:W47" si="7">IF(OR(U5=1,U7=1),MID(C6,FIND("-",C6,1)+1,FIND(CHAR(34),C6,1)-FIND("-",C6,1)-1),0)</f>
        <v>0</v>
      </c>
      <c r="X6">
        <f t="shared" ref="X6:X47" si="8">V6+(W6/12)</f>
        <v>0</v>
      </c>
      <c r="Y6">
        <f t="shared" ref="Y6:Y47" si="9">IF(U6=1,(X7-X5)/(B7-1),0)</f>
        <v>0.38888888888888884</v>
      </c>
      <c r="Z6">
        <f>IF(U6=1,(X5*B7)+(Y6*VLOOKUP(B7,Reference!$H$2:$J$15,3,FALSE)),0)</f>
        <v>37.916666666666664</v>
      </c>
      <c r="AA6">
        <f>IF(A6="",0,VLOOKUP(_xlfn.NUMBERVALUE(MID(A6,LEN(A6)-2,1)),Reference!$A$2:$D$13,3,FALSE))</f>
        <v>1.0429999999999999</v>
      </c>
      <c r="AB6">
        <f>Z6*AA6</f>
        <v>39.547083333333326</v>
      </c>
      <c r="AC6" t="str">
        <f t="shared" ref="AC6:AC47" si="10">IF(U6=1,LEFT(B5,FIND(" ",B5,1)),0)</f>
        <v xml:space="preserve">2 </v>
      </c>
      <c r="AD6" s="16">
        <f t="shared" ref="AD6:AD47" si="11">ROUND(AB6*AC6,0)</f>
        <v>79</v>
      </c>
      <c r="AE6" s="18">
        <f t="shared" ref="AE6:AE47" si="12">AD6+S6</f>
        <v>79</v>
      </c>
    </row>
    <row r="7" spans="1:31" x14ac:dyDescent="0.25">
      <c r="A7" s="4"/>
      <c r="B7" s="2">
        <v>7</v>
      </c>
      <c r="C7" s="2" t="s">
        <v>48</v>
      </c>
      <c r="D7" s="2"/>
      <c r="E7" s="2"/>
      <c r="F7" s="2"/>
      <c r="G7" s="2"/>
      <c r="H7" s="2"/>
      <c r="I7" s="2"/>
      <c r="J7" s="2"/>
      <c r="K7" s="2"/>
      <c r="L7" s="5"/>
      <c r="N7">
        <f t="shared" si="0"/>
        <v>0</v>
      </c>
      <c r="O7">
        <f t="shared" si="1"/>
        <v>0</v>
      </c>
      <c r="P7">
        <f t="shared" si="2"/>
        <v>0</v>
      </c>
      <c r="Q7">
        <f>IF(A7="",0,VLOOKUP(_xlfn.NUMBERVALUE(MID(A7,LEN(A7)-2,1)),Reference!$A$2:$D$13,3,FALSE))</f>
        <v>0</v>
      </c>
      <c r="R7">
        <f t="shared" si="3"/>
        <v>0</v>
      </c>
      <c r="S7" s="16">
        <f t="shared" si="4"/>
        <v>0</v>
      </c>
      <c r="U7">
        <f t="shared" si="5"/>
        <v>0</v>
      </c>
      <c r="V7" t="str">
        <f t="shared" si="6"/>
        <v>6</v>
      </c>
      <c r="W7" t="str">
        <f t="shared" si="7"/>
        <v>7</v>
      </c>
      <c r="X7">
        <f t="shared" si="8"/>
        <v>6.583333333333333</v>
      </c>
      <c r="Y7">
        <f t="shared" si="9"/>
        <v>0</v>
      </c>
      <c r="Z7">
        <f>IF(U7=1,(X6*B8)+(Y7*VLOOKUP(B8,Reference!$H$2:$J$15,3,FALSE)),0)</f>
        <v>0</v>
      </c>
      <c r="AA7">
        <f>IF(A7="",0,VLOOKUP(_xlfn.NUMBERVALUE(MID(A7,LEN(A7)-2,1)),Reference!$A$2:$D$13,3,FALSE))</f>
        <v>0</v>
      </c>
      <c r="AB7">
        <f t="shared" ref="AB7:AB47" si="13">Z7*AA7</f>
        <v>0</v>
      </c>
      <c r="AC7">
        <f t="shared" si="10"/>
        <v>0</v>
      </c>
      <c r="AD7" s="16">
        <f t="shared" si="11"/>
        <v>0</v>
      </c>
      <c r="AE7" s="18">
        <f t="shared" si="12"/>
        <v>0</v>
      </c>
    </row>
    <row r="8" spans="1:31" x14ac:dyDescent="0.25">
      <c r="A8" s="4" t="s">
        <v>18</v>
      </c>
      <c r="B8" s="2">
        <v>2</v>
      </c>
      <c r="C8" s="2" t="s">
        <v>49</v>
      </c>
      <c r="D8" s="2">
        <v>14</v>
      </c>
      <c r="E8" s="2" t="s">
        <v>29</v>
      </c>
      <c r="F8" s="2"/>
      <c r="G8" s="2"/>
      <c r="H8" s="2"/>
      <c r="I8" s="2"/>
      <c r="J8" s="2"/>
      <c r="K8" s="2"/>
      <c r="L8" s="5"/>
      <c r="N8" t="str">
        <f t="shared" si="0"/>
        <v>6</v>
      </c>
      <c r="O8" t="str">
        <f t="shared" si="1"/>
        <v>9</v>
      </c>
      <c r="P8">
        <f t="shared" si="2"/>
        <v>6.75</v>
      </c>
      <c r="Q8">
        <f>IF(A8="",0,VLOOKUP(_xlfn.NUMBERVALUE(MID(A8,LEN(A8)-2,1)),Reference!$A$2:$D$13,3,FALSE))</f>
        <v>1.0429999999999999</v>
      </c>
      <c r="R8">
        <f t="shared" si="3"/>
        <v>7.0402499999999995</v>
      </c>
      <c r="S8" s="16">
        <f t="shared" si="4"/>
        <v>14</v>
      </c>
      <c r="U8">
        <f t="shared" si="5"/>
        <v>0</v>
      </c>
      <c r="V8">
        <f t="shared" si="6"/>
        <v>0</v>
      </c>
      <c r="W8">
        <f t="shared" si="7"/>
        <v>0</v>
      </c>
      <c r="X8">
        <f t="shared" si="8"/>
        <v>0</v>
      </c>
      <c r="Y8">
        <f t="shared" si="9"/>
        <v>0</v>
      </c>
      <c r="Z8">
        <f>IF(U8=1,(X7*B9)+(Y8*VLOOKUP(B9,Reference!$H$2:$J$15,3,FALSE)),0)</f>
        <v>0</v>
      </c>
      <c r="AA8">
        <f>IF(A8="",0,VLOOKUP(_xlfn.NUMBERVALUE(MID(A8,LEN(A8)-2,1)),Reference!$A$2:$D$13,3,FALSE))</f>
        <v>1.0429999999999999</v>
      </c>
      <c r="AB8">
        <f t="shared" si="13"/>
        <v>0</v>
      </c>
      <c r="AC8">
        <f t="shared" si="10"/>
        <v>0</v>
      </c>
      <c r="AD8" s="16">
        <f t="shared" si="11"/>
        <v>0</v>
      </c>
      <c r="AE8" s="18">
        <f t="shared" si="12"/>
        <v>14</v>
      </c>
    </row>
    <row r="9" spans="1:31" x14ac:dyDescent="0.25">
      <c r="A9" s="4" t="s">
        <v>19</v>
      </c>
      <c r="B9" s="2">
        <v>8</v>
      </c>
      <c r="C9" s="2" t="s">
        <v>50</v>
      </c>
      <c r="D9" s="2">
        <v>39</v>
      </c>
      <c r="E9" s="2">
        <v>1</v>
      </c>
      <c r="F9" s="2" t="s">
        <v>57</v>
      </c>
      <c r="G9" s="2" t="s">
        <v>58</v>
      </c>
      <c r="H9" s="2"/>
      <c r="I9" s="2"/>
      <c r="J9" s="2"/>
      <c r="K9" s="2"/>
      <c r="L9" s="5"/>
      <c r="N9" t="str">
        <f t="shared" si="0"/>
        <v>4</v>
      </c>
      <c r="O9" t="str">
        <f t="shared" si="1"/>
        <v>8</v>
      </c>
      <c r="P9">
        <f t="shared" si="2"/>
        <v>4.666666666666667</v>
      </c>
      <c r="Q9">
        <f>IF(A9="",0,VLOOKUP(_xlfn.NUMBERVALUE(MID(A9,LEN(A9)-2,1)),Reference!$A$2:$D$13,3,FALSE))</f>
        <v>1.0429999999999999</v>
      </c>
      <c r="R9">
        <f t="shared" si="3"/>
        <v>4.8673333333333337</v>
      </c>
      <c r="S9" s="16">
        <f t="shared" si="4"/>
        <v>39</v>
      </c>
      <c r="U9">
        <f t="shared" si="5"/>
        <v>0</v>
      </c>
      <c r="V9">
        <f t="shared" si="6"/>
        <v>0</v>
      </c>
      <c r="W9">
        <f t="shared" si="7"/>
        <v>0</v>
      </c>
      <c r="X9">
        <f t="shared" si="8"/>
        <v>0</v>
      </c>
      <c r="Y9">
        <f t="shared" si="9"/>
        <v>0</v>
      </c>
      <c r="Z9">
        <f>IF(U9=1,(X8*B10)+(Y9*VLOOKUP(B10,Reference!$H$2:$J$15,3,FALSE)),0)</f>
        <v>0</v>
      </c>
      <c r="AA9">
        <f>IF(A9="",0,VLOOKUP(_xlfn.NUMBERVALUE(MID(A9,LEN(A9)-2,1)),Reference!$A$2:$D$13,3,FALSE))</f>
        <v>1.0429999999999999</v>
      </c>
      <c r="AB9">
        <f t="shared" si="13"/>
        <v>0</v>
      </c>
      <c r="AC9">
        <f t="shared" si="10"/>
        <v>0</v>
      </c>
      <c r="AD9" s="16">
        <f t="shared" si="11"/>
        <v>0</v>
      </c>
      <c r="AE9" s="18">
        <f t="shared" si="12"/>
        <v>39</v>
      </c>
    </row>
    <row r="10" spans="1:31" x14ac:dyDescent="0.25">
      <c r="A10" s="4" t="s">
        <v>20</v>
      </c>
      <c r="B10" s="2">
        <v>6</v>
      </c>
      <c r="C10" s="2" t="s">
        <v>51</v>
      </c>
      <c r="D10" s="2">
        <v>52</v>
      </c>
      <c r="E10" s="2" t="s">
        <v>29</v>
      </c>
      <c r="F10" s="2"/>
      <c r="G10" s="2"/>
      <c r="H10" s="2"/>
      <c r="I10" s="2"/>
      <c r="J10" s="2"/>
      <c r="K10" s="2"/>
      <c r="L10" s="5"/>
      <c r="N10" t="str">
        <f t="shared" si="0"/>
        <v>8</v>
      </c>
      <c r="O10" t="str">
        <f t="shared" si="1"/>
        <v>4</v>
      </c>
      <c r="P10">
        <f t="shared" si="2"/>
        <v>8.3333333333333339</v>
      </c>
      <c r="Q10">
        <f>IF(A10="",0,VLOOKUP(_xlfn.NUMBERVALUE(MID(A10,LEN(A10)-2,1)),Reference!$A$2:$D$13,3,FALSE))</f>
        <v>1.0429999999999999</v>
      </c>
      <c r="R10">
        <f t="shared" si="3"/>
        <v>8.6916666666666664</v>
      </c>
      <c r="S10" s="16">
        <f t="shared" si="4"/>
        <v>52</v>
      </c>
      <c r="U10">
        <f t="shared" si="5"/>
        <v>0</v>
      </c>
      <c r="V10">
        <f t="shared" si="6"/>
        <v>0</v>
      </c>
      <c r="W10">
        <f t="shared" si="7"/>
        <v>0</v>
      </c>
      <c r="X10">
        <f t="shared" si="8"/>
        <v>0</v>
      </c>
      <c r="Y10">
        <f t="shared" si="9"/>
        <v>0</v>
      </c>
      <c r="Z10">
        <f>IF(U10=1,(X9*B11)+(Y10*VLOOKUP(B11,Reference!$H$2:$J$15,3,FALSE)),0)</f>
        <v>0</v>
      </c>
      <c r="AA10">
        <f>IF(A10="",0,VLOOKUP(_xlfn.NUMBERVALUE(MID(A10,LEN(A10)-2,1)),Reference!$A$2:$D$13,3,FALSE))</f>
        <v>1.0429999999999999</v>
      </c>
      <c r="AB10">
        <f t="shared" si="13"/>
        <v>0</v>
      </c>
      <c r="AC10">
        <f t="shared" si="10"/>
        <v>0</v>
      </c>
      <c r="AD10" s="16">
        <f t="shared" si="11"/>
        <v>0</v>
      </c>
      <c r="AE10" s="18">
        <f t="shared" si="12"/>
        <v>52</v>
      </c>
    </row>
    <row r="11" spans="1:31" x14ac:dyDescent="0.25">
      <c r="A11" s="4" t="s">
        <v>21</v>
      </c>
      <c r="B11" s="2">
        <v>2</v>
      </c>
      <c r="C11" s="2" t="s">
        <v>52</v>
      </c>
      <c r="D11" s="2">
        <v>15</v>
      </c>
      <c r="E11" s="2" t="s">
        <v>29</v>
      </c>
      <c r="F11" s="2"/>
      <c r="G11" s="2"/>
      <c r="H11" s="2"/>
      <c r="I11" s="2"/>
      <c r="J11" s="2"/>
      <c r="K11" s="2"/>
      <c r="L11" s="5"/>
      <c r="N11" t="str">
        <f t="shared" si="0"/>
        <v>7</v>
      </c>
      <c r="O11" t="str">
        <f t="shared" si="1"/>
        <v>4</v>
      </c>
      <c r="P11">
        <f t="shared" si="2"/>
        <v>7.333333333333333</v>
      </c>
      <c r="Q11">
        <f>IF(A11="",0,VLOOKUP(_xlfn.NUMBERVALUE(MID(A11,LEN(A11)-2,1)),Reference!$A$2:$D$13,3,FALSE))</f>
        <v>1.0429999999999999</v>
      </c>
      <c r="R11">
        <f t="shared" si="3"/>
        <v>7.6486666666666654</v>
      </c>
      <c r="S11" s="16">
        <f t="shared" si="4"/>
        <v>15</v>
      </c>
      <c r="U11">
        <f t="shared" si="5"/>
        <v>0</v>
      </c>
      <c r="V11">
        <f t="shared" si="6"/>
        <v>0</v>
      </c>
      <c r="W11">
        <f t="shared" si="7"/>
        <v>0</v>
      </c>
      <c r="X11">
        <f t="shared" si="8"/>
        <v>0</v>
      </c>
      <c r="Y11">
        <f t="shared" si="9"/>
        <v>0</v>
      </c>
      <c r="Z11">
        <f>IF(U11=1,(X10*B12)+(Y11*VLOOKUP(B12,Reference!$H$2:$J$15,3,FALSE)),0)</f>
        <v>0</v>
      </c>
      <c r="AA11">
        <f>IF(A11="",0,VLOOKUP(_xlfn.NUMBERVALUE(MID(A11,LEN(A11)-2,1)),Reference!$A$2:$D$13,3,FALSE))</f>
        <v>1.0429999999999999</v>
      </c>
      <c r="AB11">
        <f t="shared" si="13"/>
        <v>0</v>
      </c>
      <c r="AC11">
        <f t="shared" si="10"/>
        <v>0</v>
      </c>
      <c r="AD11" s="16">
        <f t="shared" si="11"/>
        <v>0</v>
      </c>
      <c r="AE11" s="18">
        <f t="shared" si="12"/>
        <v>15</v>
      </c>
    </row>
    <row r="12" spans="1:31" x14ac:dyDescent="0.25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5"/>
      <c r="N12">
        <f t="shared" si="0"/>
        <v>0</v>
      </c>
      <c r="O12">
        <f t="shared" si="1"/>
        <v>0</v>
      </c>
      <c r="P12">
        <f t="shared" si="2"/>
        <v>0</v>
      </c>
      <c r="Q12">
        <f>IF(A12="",0,VLOOKUP(_xlfn.NUMBERVALUE(MID(A12,LEN(A12)-2,1)),Reference!$A$2:$D$13,3,FALSE))</f>
        <v>0</v>
      </c>
      <c r="R12">
        <f t="shared" si="3"/>
        <v>0</v>
      </c>
      <c r="S12" s="16">
        <f t="shared" si="4"/>
        <v>0</v>
      </c>
      <c r="U12">
        <f t="shared" si="5"/>
        <v>0</v>
      </c>
      <c r="V12">
        <f t="shared" si="6"/>
        <v>0</v>
      </c>
      <c r="W12">
        <f t="shared" si="7"/>
        <v>0</v>
      </c>
      <c r="X12">
        <f t="shared" si="8"/>
        <v>0</v>
      </c>
      <c r="Y12">
        <f t="shared" si="9"/>
        <v>0</v>
      </c>
      <c r="Z12">
        <f>IF(U12=1,(X11*B13)+(Y12*VLOOKUP(B13,Reference!$H$2:$J$15,3,FALSE)),0)</f>
        <v>0</v>
      </c>
      <c r="AA12">
        <f>IF(A12="",0,VLOOKUP(_xlfn.NUMBERVALUE(MID(A12,LEN(A12)-2,1)),Reference!$A$2:$D$13,3,FALSE))</f>
        <v>0</v>
      </c>
      <c r="AB12">
        <f t="shared" si="13"/>
        <v>0</v>
      </c>
      <c r="AC12">
        <f t="shared" si="10"/>
        <v>0</v>
      </c>
      <c r="AD12" s="16">
        <f t="shared" si="11"/>
        <v>0</v>
      </c>
      <c r="AE12" s="18">
        <f t="shared" si="12"/>
        <v>0</v>
      </c>
    </row>
    <row r="13" spans="1:31" x14ac:dyDescent="0.25">
      <c r="A13" s="4" t="s">
        <v>22</v>
      </c>
      <c r="B13" s="2">
        <v>2</v>
      </c>
      <c r="C13" s="2" t="s">
        <v>53</v>
      </c>
      <c r="D13" s="2">
        <v>5</v>
      </c>
      <c r="E13" s="2" t="s">
        <v>29</v>
      </c>
      <c r="F13" s="2"/>
      <c r="G13" s="2"/>
      <c r="H13" s="2"/>
      <c r="I13" s="2"/>
      <c r="J13" s="2"/>
      <c r="K13" s="2"/>
      <c r="L13" s="5"/>
      <c r="N13" t="str">
        <f t="shared" si="0"/>
        <v>2</v>
      </c>
      <c r="O13" t="str">
        <f t="shared" si="1"/>
        <v>3</v>
      </c>
      <c r="P13">
        <f t="shared" si="2"/>
        <v>2.25</v>
      </c>
      <c r="Q13">
        <f>IF(A13="",0,VLOOKUP(_xlfn.NUMBERVALUE(MID(A13,LEN(A13)-2,1)),Reference!$A$2:$D$13,3,FALSE))</f>
        <v>1.0429999999999999</v>
      </c>
      <c r="R13">
        <f t="shared" si="3"/>
        <v>2.3467499999999997</v>
      </c>
      <c r="S13" s="16">
        <f t="shared" si="4"/>
        <v>5</v>
      </c>
      <c r="U13">
        <f t="shared" si="5"/>
        <v>0</v>
      </c>
      <c r="V13">
        <f t="shared" si="6"/>
        <v>0</v>
      </c>
      <c r="W13">
        <f t="shared" si="7"/>
        <v>0</v>
      </c>
      <c r="X13">
        <f t="shared" si="8"/>
        <v>0</v>
      </c>
      <c r="Y13">
        <f t="shared" si="9"/>
        <v>0</v>
      </c>
      <c r="Z13">
        <f>IF(U13=1,(X12*B14)+(Y13*VLOOKUP(B14,Reference!$H$2:$J$15,3,FALSE)),0)</f>
        <v>0</v>
      </c>
      <c r="AA13">
        <f>IF(A13="",0,VLOOKUP(_xlfn.NUMBERVALUE(MID(A13,LEN(A13)-2,1)),Reference!$A$2:$D$13,3,FALSE))</f>
        <v>1.0429999999999999</v>
      </c>
      <c r="AB13">
        <f t="shared" si="13"/>
        <v>0</v>
      </c>
      <c r="AC13">
        <f t="shared" si="10"/>
        <v>0</v>
      </c>
      <c r="AD13" s="16">
        <f t="shared" si="11"/>
        <v>0</v>
      </c>
      <c r="AE13" s="18">
        <f t="shared" si="12"/>
        <v>5</v>
      </c>
    </row>
    <row r="14" spans="1:31" x14ac:dyDescent="0.25">
      <c r="A14" s="4" t="s">
        <v>23</v>
      </c>
      <c r="B14" s="2">
        <v>5</v>
      </c>
      <c r="C14" s="2" t="s">
        <v>54</v>
      </c>
      <c r="D14" s="2">
        <v>24</v>
      </c>
      <c r="E14" s="2">
        <v>10</v>
      </c>
      <c r="F14" s="2" t="s">
        <v>65</v>
      </c>
      <c r="G14" s="2" t="s">
        <v>65</v>
      </c>
      <c r="H14" s="2" t="s">
        <v>71</v>
      </c>
      <c r="I14" s="2" t="s">
        <v>59</v>
      </c>
      <c r="J14" s="2"/>
      <c r="K14" s="2"/>
      <c r="L14" s="5"/>
      <c r="N14" t="str">
        <f t="shared" si="0"/>
        <v>4</v>
      </c>
      <c r="O14" t="str">
        <f t="shared" si="1"/>
        <v>7</v>
      </c>
      <c r="P14">
        <f t="shared" si="2"/>
        <v>4.583333333333333</v>
      </c>
      <c r="Q14">
        <f>IF(A14="",0,VLOOKUP(_xlfn.NUMBERVALUE(MID(A14,LEN(A14)-2,1)),Reference!$A$2:$D$13,3,FALSE))</f>
        <v>1.0429999999999999</v>
      </c>
      <c r="R14">
        <f t="shared" si="3"/>
        <v>4.7804166666666656</v>
      </c>
      <c r="S14" s="16">
        <f t="shared" si="4"/>
        <v>24</v>
      </c>
      <c r="U14">
        <f t="shared" si="5"/>
        <v>0</v>
      </c>
      <c r="V14">
        <f t="shared" si="6"/>
        <v>0</v>
      </c>
      <c r="W14">
        <f t="shared" si="7"/>
        <v>0</v>
      </c>
      <c r="X14">
        <f t="shared" si="8"/>
        <v>0</v>
      </c>
      <c r="Y14">
        <f t="shared" si="9"/>
        <v>0</v>
      </c>
      <c r="Z14">
        <f>IF(U14=1,(X13*B15)+(Y14*VLOOKUP(B15,Reference!$H$2:$J$15,3,FALSE)),0)</f>
        <v>0</v>
      </c>
      <c r="AA14">
        <f>IF(A14="",0,VLOOKUP(_xlfn.NUMBERVALUE(MID(A14,LEN(A14)-2,1)),Reference!$A$2:$D$13,3,FALSE))</f>
        <v>1.0429999999999999</v>
      </c>
      <c r="AB14">
        <f t="shared" si="13"/>
        <v>0</v>
      </c>
      <c r="AC14">
        <f t="shared" si="10"/>
        <v>0</v>
      </c>
      <c r="AD14" s="16">
        <f t="shared" si="11"/>
        <v>0</v>
      </c>
      <c r="AE14" s="18">
        <f t="shared" si="12"/>
        <v>24</v>
      </c>
    </row>
    <row r="15" spans="1:31" x14ac:dyDescent="0.25">
      <c r="A15" s="4" t="s">
        <v>24</v>
      </c>
      <c r="B15" s="2">
        <v>1</v>
      </c>
      <c r="C15" s="2" t="s">
        <v>55</v>
      </c>
      <c r="D15" s="2">
        <v>2</v>
      </c>
      <c r="E15" s="2">
        <v>10</v>
      </c>
      <c r="F15" s="2" t="s">
        <v>60</v>
      </c>
      <c r="G15" s="2" t="s">
        <v>60</v>
      </c>
      <c r="H15" s="2" t="s">
        <v>71</v>
      </c>
      <c r="I15" s="2" t="s">
        <v>59</v>
      </c>
      <c r="J15" s="2"/>
      <c r="K15" s="2"/>
      <c r="L15" s="5"/>
      <c r="N15" t="str">
        <f t="shared" si="0"/>
        <v>1</v>
      </c>
      <c r="O15" t="str">
        <f t="shared" si="1"/>
        <v>9</v>
      </c>
      <c r="P15">
        <f t="shared" si="2"/>
        <v>1.75</v>
      </c>
      <c r="Q15">
        <f>IF(A15="",0,VLOOKUP(_xlfn.NUMBERVALUE(MID(A15,LEN(A15)-2,1)),Reference!$A$2:$D$13,3,FALSE))</f>
        <v>1.0429999999999999</v>
      </c>
      <c r="R15">
        <f t="shared" si="3"/>
        <v>1.8252499999999998</v>
      </c>
      <c r="S15" s="16">
        <f t="shared" si="4"/>
        <v>2</v>
      </c>
      <c r="U15">
        <f t="shared" si="5"/>
        <v>0</v>
      </c>
      <c r="V15">
        <f t="shared" si="6"/>
        <v>0</v>
      </c>
      <c r="W15">
        <f t="shared" si="7"/>
        <v>0</v>
      </c>
      <c r="X15">
        <f t="shared" si="8"/>
        <v>0</v>
      </c>
      <c r="Y15">
        <f t="shared" si="9"/>
        <v>0</v>
      </c>
      <c r="Z15">
        <f>IF(U15=1,(X14*B16)+(Y15*VLOOKUP(B16,Reference!$H$2:$J$15,3,FALSE)),0)</f>
        <v>0</v>
      </c>
      <c r="AA15">
        <f>IF(A15="",0,VLOOKUP(_xlfn.NUMBERVALUE(MID(A15,LEN(A15)-2,1)),Reference!$A$2:$D$13,3,FALSE))</f>
        <v>1.0429999999999999</v>
      </c>
      <c r="AB15">
        <f t="shared" si="13"/>
        <v>0</v>
      </c>
      <c r="AC15">
        <f t="shared" si="10"/>
        <v>0</v>
      </c>
      <c r="AD15" s="16">
        <f t="shared" si="11"/>
        <v>0</v>
      </c>
      <c r="AE15" s="18">
        <f t="shared" si="12"/>
        <v>2</v>
      </c>
    </row>
    <row r="16" spans="1:31" x14ac:dyDescent="0.25">
      <c r="A16" s="4" t="s">
        <v>25</v>
      </c>
      <c r="B16" s="2">
        <v>2</v>
      </c>
      <c r="C16" s="2" t="s">
        <v>56</v>
      </c>
      <c r="D16" s="2">
        <v>22</v>
      </c>
      <c r="E16" s="2">
        <v>19</v>
      </c>
      <c r="F16" s="2" t="s">
        <v>61</v>
      </c>
      <c r="G16" s="2" t="s">
        <v>62</v>
      </c>
      <c r="H16" s="2" t="s">
        <v>64</v>
      </c>
      <c r="I16" s="2"/>
      <c r="J16" s="2"/>
      <c r="K16" s="2"/>
      <c r="L16" s="5"/>
      <c r="N16" t="str">
        <f t="shared" si="0"/>
        <v>10</v>
      </c>
      <c r="O16" t="str">
        <f t="shared" si="1"/>
        <v>4</v>
      </c>
      <c r="P16">
        <f t="shared" si="2"/>
        <v>10.333333333333334</v>
      </c>
      <c r="Q16">
        <f>IF(A16="",0,VLOOKUP(_xlfn.NUMBERVALUE(MID(A16,LEN(A16)-2,1)),Reference!$A$2:$D$13,3,FALSE))</f>
        <v>1.0429999999999999</v>
      </c>
      <c r="R16">
        <f t="shared" si="3"/>
        <v>10.777666666666667</v>
      </c>
      <c r="S16" s="16">
        <f t="shared" si="4"/>
        <v>22</v>
      </c>
      <c r="U16">
        <f t="shared" si="5"/>
        <v>0</v>
      </c>
      <c r="V16">
        <f t="shared" si="6"/>
        <v>0</v>
      </c>
      <c r="W16">
        <f t="shared" si="7"/>
        <v>0</v>
      </c>
      <c r="X16">
        <f t="shared" si="8"/>
        <v>0</v>
      </c>
      <c r="Y16">
        <f t="shared" si="9"/>
        <v>0</v>
      </c>
      <c r="Z16">
        <f>IF(U16=1,(X15*B17)+(Y16*VLOOKUP(B17,Reference!$H$2:$J$15,3,FALSE)),0)</f>
        <v>0</v>
      </c>
      <c r="AA16">
        <f>IF(A16="",0,VLOOKUP(_xlfn.NUMBERVALUE(MID(A16,LEN(A16)-2,1)),Reference!$A$2:$D$13,3,FALSE))</f>
        <v>1.0429999999999999</v>
      </c>
      <c r="AB16">
        <f t="shared" si="13"/>
        <v>0</v>
      </c>
      <c r="AC16">
        <f t="shared" si="10"/>
        <v>0</v>
      </c>
      <c r="AD16" s="16">
        <f t="shared" si="11"/>
        <v>0</v>
      </c>
      <c r="AE16" s="18">
        <f t="shared" si="12"/>
        <v>22</v>
      </c>
    </row>
    <row r="17" spans="1:31" x14ac:dyDescent="0.25">
      <c r="A17" s="4"/>
      <c r="B17" s="2"/>
      <c r="C17" s="2"/>
      <c r="D17" s="2"/>
      <c r="E17" s="2"/>
      <c r="F17" s="2"/>
      <c r="G17" s="2"/>
      <c r="H17" s="2"/>
      <c r="I17" s="2"/>
      <c r="J17" s="2"/>
      <c r="K17" s="2"/>
      <c r="L17" s="5"/>
      <c r="N17">
        <f t="shared" si="0"/>
        <v>0</v>
      </c>
      <c r="O17">
        <f t="shared" si="1"/>
        <v>0</v>
      </c>
      <c r="P17">
        <f t="shared" si="2"/>
        <v>0</v>
      </c>
      <c r="Q17">
        <f>IF(A17="",0,VLOOKUP(_xlfn.NUMBERVALUE(MID(A17,LEN(A17)-2,1)),Reference!$A$2:$D$13,3,FALSE))</f>
        <v>0</v>
      </c>
      <c r="R17">
        <f t="shared" si="3"/>
        <v>0</v>
      </c>
      <c r="S17" s="16">
        <f t="shared" si="4"/>
        <v>0</v>
      </c>
      <c r="U17">
        <f t="shared" si="5"/>
        <v>0</v>
      </c>
      <c r="V17">
        <f t="shared" si="6"/>
        <v>0</v>
      </c>
      <c r="W17">
        <f t="shared" si="7"/>
        <v>0</v>
      </c>
      <c r="X17">
        <f t="shared" si="8"/>
        <v>0</v>
      </c>
      <c r="Y17">
        <f t="shared" si="9"/>
        <v>0</v>
      </c>
      <c r="Z17">
        <f>IF(U17=1,(X16*B18)+(Y17*VLOOKUP(B18,Reference!$H$2:$J$15,3,FALSE)),0)</f>
        <v>0</v>
      </c>
      <c r="AA17">
        <f>IF(A17="",0,VLOOKUP(_xlfn.NUMBERVALUE(MID(A17,LEN(A17)-2,1)),Reference!$A$2:$D$13,3,FALSE))</f>
        <v>0</v>
      </c>
      <c r="AB17">
        <f t="shared" si="13"/>
        <v>0</v>
      </c>
      <c r="AC17">
        <f t="shared" si="10"/>
        <v>0</v>
      </c>
      <c r="AD17" s="16">
        <f t="shared" si="11"/>
        <v>0</v>
      </c>
      <c r="AE17" s="18">
        <f t="shared" si="12"/>
        <v>0</v>
      </c>
    </row>
    <row r="18" spans="1:31" x14ac:dyDescent="0.25">
      <c r="A18" s="19" t="s">
        <v>26</v>
      </c>
      <c r="B18" s="20"/>
      <c r="C18" s="20"/>
      <c r="D18" s="2">
        <v>230</v>
      </c>
      <c r="E18" s="2"/>
      <c r="F18" s="2"/>
      <c r="G18" s="2"/>
      <c r="H18" s="2"/>
      <c r="I18" s="2"/>
      <c r="J18" s="2"/>
      <c r="K18" s="2"/>
      <c r="L18" s="5"/>
      <c r="N18" t="e">
        <f t="shared" si="0"/>
        <v>#VALUE!</v>
      </c>
      <c r="O18" t="e">
        <f t="shared" si="1"/>
        <v>#VALUE!</v>
      </c>
      <c r="P18" t="e">
        <f t="shared" si="2"/>
        <v>#VALUE!</v>
      </c>
      <c r="Q18" t="e">
        <f>IF(A18="",0,VLOOKUP(_xlfn.NUMBERVALUE(MID(A18,LEN(A18)-2,1)),Reference!$A$2:$D$13,3,FALSE))</f>
        <v>#VALUE!</v>
      </c>
      <c r="R18" t="e">
        <f t="shared" si="3"/>
        <v>#VALUE!</v>
      </c>
      <c r="S18" s="16" t="e">
        <f t="shared" si="4"/>
        <v>#VALUE!</v>
      </c>
      <c r="U18">
        <f t="shared" si="5"/>
        <v>0</v>
      </c>
      <c r="V18">
        <f t="shared" si="6"/>
        <v>0</v>
      </c>
      <c r="W18">
        <f t="shared" si="7"/>
        <v>0</v>
      </c>
      <c r="X18">
        <f t="shared" si="8"/>
        <v>0</v>
      </c>
      <c r="Y18">
        <f t="shared" si="9"/>
        <v>0</v>
      </c>
      <c r="Z18">
        <f>IF(U18=1,(X17*B19)+(Y18*VLOOKUP(B19,Reference!$H$2:$J$15,3,FALSE)),0)</f>
        <v>0</v>
      </c>
      <c r="AA18" t="e">
        <f>IF(A18="",0,VLOOKUP(_xlfn.NUMBERVALUE(MID(A18,LEN(A18)-2,1)),Reference!$A$2:$D$13,3,FALSE))</f>
        <v>#VALUE!</v>
      </c>
      <c r="AB18" t="e">
        <f t="shared" si="13"/>
        <v>#VALUE!</v>
      </c>
      <c r="AC18">
        <f t="shared" si="10"/>
        <v>0</v>
      </c>
      <c r="AD18" s="16" t="e">
        <f t="shared" si="11"/>
        <v>#VALUE!</v>
      </c>
      <c r="AE18" s="18" t="e">
        <f t="shared" si="12"/>
        <v>#VALUE!</v>
      </c>
    </row>
    <row r="19" spans="1:31" x14ac:dyDescent="0.25">
      <c r="A19" s="19" t="s">
        <v>27</v>
      </c>
      <c r="B19" s="20"/>
      <c r="C19" s="20"/>
      <c r="D19" s="2">
        <v>920</v>
      </c>
      <c r="E19" s="2"/>
      <c r="F19" s="2"/>
      <c r="G19" s="2"/>
      <c r="H19" s="2"/>
      <c r="I19" s="2"/>
      <c r="J19" s="2"/>
      <c r="K19" s="2"/>
      <c r="L19" s="5"/>
      <c r="N19" t="e">
        <f t="shared" si="0"/>
        <v>#VALUE!</v>
      </c>
      <c r="O19" t="e">
        <f t="shared" si="1"/>
        <v>#VALUE!</v>
      </c>
      <c r="P19" t="e">
        <f t="shared" si="2"/>
        <v>#VALUE!</v>
      </c>
      <c r="Q19" t="str">
        <f>IF(A19="",0,VLOOKUP(_xlfn.NUMBERVALUE(MID(A19,LEN(A19)-2,1)),Reference!$A$2:$D$13,3,FALSE))</f>
        <v>N/A</v>
      </c>
      <c r="R19" t="e">
        <f t="shared" si="3"/>
        <v>#VALUE!</v>
      </c>
      <c r="S19" s="16" t="e">
        <f t="shared" si="4"/>
        <v>#VALUE!</v>
      </c>
      <c r="U19">
        <f t="shared" si="5"/>
        <v>0</v>
      </c>
      <c r="V19">
        <f t="shared" si="6"/>
        <v>0</v>
      </c>
      <c r="W19">
        <f t="shared" si="7"/>
        <v>0</v>
      </c>
      <c r="X19">
        <f t="shared" si="8"/>
        <v>0</v>
      </c>
      <c r="Y19">
        <f t="shared" si="9"/>
        <v>0</v>
      </c>
      <c r="Z19">
        <f>IF(U19=1,(X18*B20)+(Y19*VLOOKUP(B20,Reference!$H$2:$J$15,3,FALSE)),0)</f>
        <v>0</v>
      </c>
      <c r="AA19" t="str">
        <f>IF(A19="",0,VLOOKUP(_xlfn.NUMBERVALUE(MID(A19,LEN(A19)-2,1)),Reference!$A$2:$D$13,3,FALSE))</f>
        <v>N/A</v>
      </c>
      <c r="AB19" t="e">
        <f t="shared" si="13"/>
        <v>#VALUE!</v>
      </c>
      <c r="AC19">
        <f t="shared" si="10"/>
        <v>0</v>
      </c>
      <c r="AD19" s="16" t="e">
        <f t="shared" si="11"/>
        <v>#VALUE!</v>
      </c>
      <c r="AE19" s="18" t="e">
        <f t="shared" si="12"/>
        <v>#VALUE!</v>
      </c>
    </row>
    <row r="20" spans="1:31" ht="7.5" customHeight="1" thickBot="1" x14ac:dyDescent="0.3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1"/>
      <c r="N20">
        <f t="shared" si="0"/>
        <v>0</v>
      </c>
      <c r="O20">
        <f t="shared" si="1"/>
        <v>0</v>
      </c>
      <c r="P20">
        <f t="shared" si="2"/>
        <v>0</v>
      </c>
      <c r="Q20">
        <f>IF(A20="",0,VLOOKUP(_xlfn.NUMBERVALUE(MID(A20,LEN(A20)-2,1)),Reference!$A$2:$D$13,3,FALSE))</f>
        <v>0</v>
      </c>
      <c r="R20">
        <f t="shared" si="3"/>
        <v>0</v>
      </c>
      <c r="S20" s="16">
        <f t="shared" si="4"/>
        <v>0</v>
      </c>
      <c r="U20">
        <f t="shared" si="5"/>
        <v>0</v>
      </c>
      <c r="V20">
        <f t="shared" si="6"/>
        <v>0</v>
      </c>
      <c r="W20">
        <f t="shared" si="7"/>
        <v>0</v>
      </c>
      <c r="X20">
        <f t="shared" si="8"/>
        <v>0</v>
      </c>
      <c r="Y20">
        <f t="shared" si="9"/>
        <v>0</v>
      </c>
      <c r="Z20">
        <f>IF(U20=1,(X19*B21)+(Y20*VLOOKUP(B21,Reference!$H$2:$J$15,3,FALSE)),0)</f>
        <v>0</v>
      </c>
      <c r="AA20">
        <f>IF(A20="",0,VLOOKUP(_xlfn.NUMBERVALUE(MID(A20,LEN(A20)-2,1)),Reference!$A$2:$D$13,3,FALSE))</f>
        <v>0</v>
      </c>
      <c r="AB20">
        <f t="shared" si="13"/>
        <v>0</v>
      </c>
      <c r="AC20">
        <f t="shared" si="10"/>
        <v>0</v>
      </c>
      <c r="AD20" s="16">
        <f t="shared" si="11"/>
        <v>0</v>
      </c>
      <c r="AE20" s="18">
        <f t="shared" si="12"/>
        <v>0</v>
      </c>
    </row>
    <row r="21" spans="1:31" ht="15.75" thickBot="1" x14ac:dyDescent="0.3">
      <c r="A21" s="2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3"/>
      <c r="N21" t="e">
        <f t="shared" si="0"/>
        <v>#VALUE!</v>
      </c>
      <c r="O21" t="e">
        <f t="shared" si="1"/>
        <v>#VALUE!</v>
      </c>
      <c r="P21" t="e">
        <f t="shared" si="2"/>
        <v>#VALUE!</v>
      </c>
      <c r="Q21" t="e">
        <f>IF(A21="",0,VLOOKUP(_xlfn.NUMBERVALUE(MID(A21,LEN(A21)-2,1)),Reference!$A$2:$D$13,3,FALSE))</f>
        <v>#VALUE!</v>
      </c>
      <c r="R21" t="e">
        <f t="shared" si="3"/>
        <v>#VALUE!</v>
      </c>
      <c r="S21" s="16" t="e">
        <f t="shared" si="4"/>
        <v>#VALUE!</v>
      </c>
      <c r="U21">
        <f t="shared" si="5"/>
        <v>0</v>
      </c>
      <c r="V21">
        <f t="shared" si="6"/>
        <v>0</v>
      </c>
      <c r="W21">
        <f t="shared" si="7"/>
        <v>0</v>
      </c>
      <c r="X21">
        <f t="shared" si="8"/>
        <v>0</v>
      </c>
      <c r="Y21">
        <f t="shared" si="9"/>
        <v>0</v>
      </c>
      <c r="Z21">
        <f>IF(U21=1,(X20*B22)+(Y21*VLOOKUP(B22,Reference!$H$2:$J$15,3,FALSE)),0)</f>
        <v>0</v>
      </c>
      <c r="AA21" t="e">
        <f>IF(A21="",0,VLOOKUP(_xlfn.NUMBERVALUE(MID(A21,LEN(A21)-2,1)),Reference!$A$2:$D$13,3,FALSE))</f>
        <v>#VALUE!</v>
      </c>
      <c r="AB21" t="e">
        <f t="shared" si="13"/>
        <v>#VALUE!</v>
      </c>
      <c r="AC21">
        <f t="shared" si="10"/>
        <v>0</v>
      </c>
      <c r="AD21" s="16" t="e">
        <f t="shared" si="11"/>
        <v>#VALUE!</v>
      </c>
      <c r="AE21" s="18" t="e">
        <f t="shared" si="12"/>
        <v>#VALUE!</v>
      </c>
    </row>
    <row r="22" spans="1:31" x14ac:dyDescent="0.25">
      <c r="A22" s="12" t="s">
        <v>31</v>
      </c>
      <c r="B22" s="13">
        <v>4</v>
      </c>
      <c r="C22" s="13" t="s">
        <v>88</v>
      </c>
      <c r="D22" s="13">
        <v>90</v>
      </c>
      <c r="E22" s="13" t="s">
        <v>29</v>
      </c>
      <c r="F22" s="13"/>
      <c r="G22" s="13"/>
      <c r="H22" s="13"/>
      <c r="I22" s="13"/>
      <c r="J22" s="13"/>
      <c r="K22" s="13"/>
      <c r="L22" s="14"/>
      <c r="N22" t="str">
        <f t="shared" si="0"/>
        <v>21</v>
      </c>
      <c r="O22" t="str">
        <f t="shared" si="1"/>
        <v>8</v>
      </c>
      <c r="P22">
        <f t="shared" si="2"/>
        <v>21.666666666666668</v>
      </c>
      <c r="Q22">
        <f>IF(A22="",0,VLOOKUP(_xlfn.NUMBERVALUE(MID(A22,LEN(A22)-2,1)),Reference!$A$2:$D$13,3,FALSE))</f>
        <v>1.0429999999999999</v>
      </c>
      <c r="R22">
        <f t="shared" si="3"/>
        <v>22.598333333333333</v>
      </c>
      <c r="S22" s="16">
        <f t="shared" si="4"/>
        <v>90</v>
      </c>
      <c r="U22">
        <f t="shared" si="5"/>
        <v>0</v>
      </c>
      <c r="V22">
        <f t="shared" si="6"/>
        <v>0</v>
      </c>
      <c r="W22">
        <f t="shared" si="7"/>
        <v>0</v>
      </c>
      <c r="X22">
        <f t="shared" si="8"/>
        <v>0</v>
      </c>
      <c r="Y22">
        <f t="shared" si="9"/>
        <v>0</v>
      </c>
      <c r="Z22">
        <f>IF(U22=1,(X21*B23)+(Y22*VLOOKUP(B23,Reference!$H$2:$J$15,3,FALSE)),0)</f>
        <v>0</v>
      </c>
      <c r="AA22">
        <f>IF(A22="",0,VLOOKUP(_xlfn.NUMBERVALUE(MID(A22,LEN(A22)-2,1)),Reference!$A$2:$D$13,3,FALSE))</f>
        <v>1.0429999999999999</v>
      </c>
      <c r="AB22">
        <f t="shared" si="13"/>
        <v>0</v>
      </c>
      <c r="AC22">
        <f t="shared" si="10"/>
        <v>0</v>
      </c>
      <c r="AD22" s="16">
        <f t="shared" si="11"/>
        <v>0</v>
      </c>
      <c r="AE22" s="18">
        <f t="shared" si="12"/>
        <v>90</v>
      </c>
    </row>
    <row r="23" spans="1:31" x14ac:dyDescent="0.25">
      <c r="A23" s="4" t="s">
        <v>32</v>
      </c>
      <c r="B23" s="2">
        <v>22</v>
      </c>
      <c r="C23" s="2" t="s">
        <v>57</v>
      </c>
      <c r="D23" s="2">
        <v>23</v>
      </c>
      <c r="E23" s="2">
        <v>2</v>
      </c>
      <c r="F23" s="2" t="s">
        <v>66</v>
      </c>
      <c r="G23" s="2" t="s">
        <v>68</v>
      </c>
      <c r="H23" s="2" t="s">
        <v>66</v>
      </c>
      <c r="I23" s="2"/>
      <c r="J23" s="2"/>
      <c r="K23" s="2"/>
      <c r="L23" s="5"/>
      <c r="N23" t="str">
        <f t="shared" si="0"/>
        <v>1</v>
      </c>
      <c r="O23" t="str">
        <f t="shared" si="1"/>
        <v>0</v>
      </c>
      <c r="P23">
        <f t="shared" si="2"/>
        <v>1</v>
      </c>
      <c r="Q23">
        <f>IF(A23="",0,VLOOKUP(_xlfn.NUMBERVALUE(MID(A23,LEN(A23)-2,1)),Reference!$A$2:$D$13,3,FALSE))</f>
        <v>1.0429999999999999</v>
      </c>
      <c r="R23">
        <f t="shared" si="3"/>
        <v>1.0429999999999999</v>
      </c>
      <c r="S23" s="16">
        <f t="shared" si="4"/>
        <v>23</v>
      </c>
      <c r="U23">
        <f t="shared" si="5"/>
        <v>0</v>
      </c>
      <c r="V23">
        <f t="shared" si="6"/>
        <v>0</v>
      </c>
      <c r="W23">
        <f t="shared" si="7"/>
        <v>0</v>
      </c>
      <c r="X23">
        <f t="shared" si="8"/>
        <v>0</v>
      </c>
      <c r="Y23">
        <f t="shared" si="9"/>
        <v>0</v>
      </c>
      <c r="Z23">
        <f>IF(U23=1,(X22*B24)+(Y23*VLOOKUP(B24,Reference!$H$2:$J$15,3,FALSE)),0)</f>
        <v>0</v>
      </c>
      <c r="AA23">
        <f>IF(A23="",0,VLOOKUP(_xlfn.NUMBERVALUE(MID(A23,LEN(A23)-2,1)),Reference!$A$2:$D$13,3,FALSE))</f>
        <v>1.0429999999999999</v>
      </c>
      <c r="AB23">
        <f t="shared" si="13"/>
        <v>0</v>
      </c>
      <c r="AC23">
        <f t="shared" si="10"/>
        <v>0</v>
      </c>
      <c r="AD23" s="16">
        <f t="shared" si="11"/>
        <v>0</v>
      </c>
      <c r="AE23" s="18">
        <f t="shared" si="12"/>
        <v>23</v>
      </c>
    </row>
    <row r="24" spans="1:31" x14ac:dyDescent="0.25">
      <c r="A24" s="4" t="s">
        <v>33</v>
      </c>
      <c r="B24" s="2">
        <v>22</v>
      </c>
      <c r="C24" s="2" t="s">
        <v>89</v>
      </c>
      <c r="D24" s="2">
        <v>48</v>
      </c>
      <c r="E24" s="2">
        <v>2</v>
      </c>
      <c r="F24" s="2" t="s">
        <v>67</v>
      </c>
      <c r="G24" s="2" t="s">
        <v>68</v>
      </c>
      <c r="H24" s="2" t="s">
        <v>66</v>
      </c>
      <c r="I24" s="2"/>
      <c r="J24" s="2"/>
      <c r="K24" s="2"/>
      <c r="L24" s="5"/>
      <c r="N24" t="str">
        <f t="shared" si="0"/>
        <v>2</v>
      </c>
      <c r="O24" t="str">
        <f t="shared" si="1"/>
        <v>1</v>
      </c>
      <c r="P24">
        <f t="shared" si="2"/>
        <v>2.0833333333333335</v>
      </c>
      <c r="Q24">
        <f>IF(A24="",0,VLOOKUP(_xlfn.NUMBERVALUE(MID(A24,LEN(A24)-2,1)),Reference!$A$2:$D$13,3,FALSE))</f>
        <v>1.0429999999999999</v>
      </c>
      <c r="R24">
        <f t="shared" si="3"/>
        <v>2.1729166666666666</v>
      </c>
      <c r="S24" s="16">
        <f t="shared" si="4"/>
        <v>48</v>
      </c>
      <c r="U24">
        <f t="shared" si="5"/>
        <v>0</v>
      </c>
      <c r="V24">
        <f t="shared" si="6"/>
        <v>0</v>
      </c>
      <c r="W24">
        <f t="shared" si="7"/>
        <v>0</v>
      </c>
      <c r="X24">
        <f t="shared" si="8"/>
        <v>0</v>
      </c>
      <c r="Y24">
        <f t="shared" si="9"/>
        <v>0</v>
      </c>
      <c r="Z24">
        <f>IF(U24=1,(X23*B25)+(Y24*VLOOKUP(B25,Reference!$H$2:$J$15,3,FALSE)),0)</f>
        <v>0</v>
      </c>
      <c r="AA24">
        <f>IF(A24="",0,VLOOKUP(_xlfn.NUMBERVALUE(MID(A24,LEN(A24)-2,1)),Reference!$A$2:$D$13,3,FALSE))</f>
        <v>1.0429999999999999</v>
      </c>
      <c r="AB24">
        <f t="shared" si="13"/>
        <v>0</v>
      </c>
      <c r="AC24">
        <f t="shared" si="10"/>
        <v>0</v>
      </c>
      <c r="AD24" s="16">
        <f t="shared" si="11"/>
        <v>0</v>
      </c>
      <c r="AE24" s="18">
        <f t="shared" si="12"/>
        <v>48</v>
      </c>
    </row>
    <row r="25" spans="1:31" x14ac:dyDescent="0.25">
      <c r="A25" s="4"/>
      <c r="B25" s="2"/>
      <c r="C25" s="2"/>
      <c r="D25" s="2"/>
      <c r="E25" s="2"/>
      <c r="F25" s="2"/>
      <c r="G25" s="2"/>
      <c r="H25" s="2"/>
      <c r="I25" s="2"/>
      <c r="J25" s="2"/>
      <c r="K25" s="2"/>
      <c r="L25" s="5"/>
      <c r="N25">
        <f t="shared" si="0"/>
        <v>0</v>
      </c>
      <c r="O25">
        <f t="shared" si="1"/>
        <v>0</v>
      </c>
      <c r="P25">
        <f t="shared" si="2"/>
        <v>0</v>
      </c>
      <c r="Q25">
        <f>IF(A25="",0,VLOOKUP(_xlfn.NUMBERVALUE(MID(A25,LEN(A25)-2,1)),Reference!$A$2:$D$13,3,FALSE))</f>
        <v>0</v>
      </c>
      <c r="R25">
        <f t="shared" si="3"/>
        <v>0</v>
      </c>
      <c r="S25" s="16">
        <f t="shared" si="4"/>
        <v>0</v>
      </c>
      <c r="U25">
        <f t="shared" si="5"/>
        <v>0</v>
      </c>
      <c r="V25">
        <f t="shared" si="6"/>
        <v>0</v>
      </c>
      <c r="W25">
        <f t="shared" si="7"/>
        <v>0</v>
      </c>
      <c r="X25">
        <f t="shared" si="8"/>
        <v>0</v>
      </c>
      <c r="Y25">
        <f t="shared" si="9"/>
        <v>0</v>
      </c>
      <c r="Z25">
        <f>IF(U25=1,(X24*B26)+(Y25*VLOOKUP(B26,Reference!$H$2:$J$15,3,FALSE)),0)</f>
        <v>0</v>
      </c>
      <c r="AA25">
        <f>IF(A25="",0,VLOOKUP(_xlfn.NUMBERVALUE(MID(A25,LEN(A25)-2,1)),Reference!$A$2:$D$13,3,FALSE))</f>
        <v>0</v>
      </c>
      <c r="AB25">
        <f t="shared" si="13"/>
        <v>0</v>
      </c>
      <c r="AC25">
        <f t="shared" si="10"/>
        <v>0</v>
      </c>
      <c r="AD25" s="16">
        <f t="shared" si="11"/>
        <v>0</v>
      </c>
      <c r="AE25" s="18">
        <f t="shared" si="12"/>
        <v>0</v>
      </c>
    </row>
    <row r="26" spans="1:31" x14ac:dyDescent="0.25">
      <c r="A26" s="19" t="s">
        <v>26</v>
      </c>
      <c r="B26" s="20"/>
      <c r="C26" s="20"/>
      <c r="D26" s="2">
        <v>161</v>
      </c>
      <c r="E26" s="2"/>
      <c r="F26" s="2"/>
      <c r="G26" s="2"/>
      <c r="H26" s="2"/>
      <c r="I26" s="2"/>
      <c r="J26" s="2"/>
      <c r="K26" s="2"/>
      <c r="L26" s="5"/>
      <c r="N26" t="e">
        <f t="shared" si="0"/>
        <v>#VALUE!</v>
      </c>
      <c r="O26" t="e">
        <f t="shared" si="1"/>
        <v>#VALUE!</v>
      </c>
      <c r="P26" t="e">
        <f t="shared" si="2"/>
        <v>#VALUE!</v>
      </c>
      <c r="Q26" t="e">
        <f>IF(A26="",0,VLOOKUP(_xlfn.NUMBERVALUE(MID(A26,LEN(A26)-2,1)),Reference!$A$2:$D$13,3,FALSE))</f>
        <v>#VALUE!</v>
      </c>
      <c r="R26" t="e">
        <f t="shared" si="3"/>
        <v>#VALUE!</v>
      </c>
      <c r="S26" s="16" t="e">
        <f t="shared" si="4"/>
        <v>#VALUE!</v>
      </c>
      <c r="U26">
        <f t="shared" si="5"/>
        <v>0</v>
      </c>
      <c r="V26">
        <f t="shared" si="6"/>
        <v>0</v>
      </c>
      <c r="W26">
        <f t="shared" si="7"/>
        <v>0</v>
      </c>
      <c r="X26">
        <f t="shared" si="8"/>
        <v>0</v>
      </c>
      <c r="Y26">
        <f t="shared" si="9"/>
        <v>0</v>
      </c>
      <c r="Z26">
        <f>IF(U26=1,(X25*B27)+(Y26*VLOOKUP(B27,Reference!$H$2:$J$15,3,FALSE)),0)</f>
        <v>0</v>
      </c>
      <c r="AA26" t="e">
        <f>IF(A26="",0,VLOOKUP(_xlfn.NUMBERVALUE(MID(A26,LEN(A26)-2,1)),Reference!$A$2:$D$13,3,FALSE))</f>
        <v>#VALUE!</v>
      </c>
      <c r="AB26" t="e">
        <f t="shared" si="13"/>
        <v>#VALUE!</v>
      </c>
      <c r="AC26">
        <f t="shared" si="10"/>
        <v>0</v>
      </c>
      <c r="AD26" s="16" t="e">
        <f t="shared" si="11"/>
        <v>#VALUE!</v>
      </c>
      <c r="AE26" s="18" t="e">
        <f t="shared" si="12"/>
        <v>#VALUE!</v>
      </c>
    </row>
    <row r="27" spans="1:31" x14ac:dyDescent="0.25">
      <c r="A27" s="19" t="s">
        <v>34</v>
      </c>
      <c r="B27" s="20"/>
      <c r="C27" s="20"/>
      <c r="D27" s="2">
        <v>322</v>
      </c>
      <c r="E27" s="2"/>
      <c r="F27" s="2"/>
      <c r="G27" s="2"/>
      <c r="H27" s="2"/>
      <c r="I27" s="2"/>
      <c r="J27" s="2"/>
      <c r="K27" s="2"/>
      <c r="L27" s="5"/>
      <c r="N27" t="e">
        <f t="shared" si="0"/>
        <v>#VALUE!</v>
      </c>
      <c r="O27" t="e">
        <f t="shared" si="1"/>
        <v>#VALUE!</v>
      </c>
      <c r="P27" t="e">
        <f t="shared" si="2"/>
        <v>#VALUE!</v>
      </c>
      <c r="Q27" t="str">
        <f>IF(A27="",0,VLOOKUP(_xlfn.NUMBERVALUE(MID(A27,LEN(A27)-2,1)),Reference!$A$2:$D$13,3,FALSE))</f>
        <v>N/A</v>
      </c>
      <c r="R27" t="e">
        <f t="shared" si="3"/>
        <v>#VALUE!</v>
      </c>
      <c r="S27" s="16" t="e">
        <f t="shared" si="4"/>
        <v>#VALUE!</v>
      </c>
      <c r="U27">
        <f t="shared" si="5"/>
        <v>0</v>
      </c>
      <c r="V27">
        <f t="shared" si="6"/>
        <v>0</v>
      </c>
      <c r="W27">
        <f t="shared" si="7"/>
        <v>0</v>
      </c>
      <c r="X27">
        <f t="shared" si="8"/>
        <v>0</v>
      </c>
      <c r="Y27">
        <f t="shared" si="9"/>
        <v>0</v>
      </c>
      <c r="Z27">
        <f>IF(U27=1,(X26*B28)+(Y27*VLOOKUP(B28,Reference!$H$2:$J$15,3,FALSE)),0)</f>
        <v>0</v>
      </c>
      <c r="AA27" t="str">
        <f>IF(A27="",0,VLOOKUP(_xlfn.NUMBERVALUE(MID(A27,LEN(A27)-2,1)),Reference!$A$2:$D$13,3,FALSE))</f>
        <v>N/A</v>
      </c>
      <c r="AB27" t="e">
        <f t="shared" si="13"/>
        <v>#VALUE!</v>
      </c>
      <c r="AC27">
        <f t="shared" si="10"/>
        <v>0</v>
      </c>
      <c r="AD27" s="16" t="e">
        <f t="shared" si="11"/>
        <v>#VALUE!</v>
      </c>
      <c r="AE27" s="18" t="e">
        <f t="shared" si="12"/>
        <v>#VALUE!</v>
      </c>
    </row>
    <row r="28" spans="1:31" ht="6.75" customHeight="1" thickBot="1" x14ac:dyDescent="0.3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1"/>
      <c r="N28">
        <f t="shared" si="0"/>
        <v>0</v>
      </c>
      <c r="O28">
        <f t="shared" si="1"/>
        <v>0</v>
      </c>
      <c r="P28">
        <f t="shared" si="2"/>
        <v>0</v>
      </c>
      <c r="Q28">
        <f>IF(A28="",0,VLOOKUP(_xlfn.NUMBERVALUE(MID(A28,LEN(A28)-2,1)),Reference!$A$2:$D$13,3,FALSE))</f>
        <v>0</v>
      </c>
      <c r="R28">
        <f t="shared" si="3"/>
        <v>0</v>
      </c>
      <c r="S28" s="16">
        <f t="shared" si="4"/>
        <v>0</v>
      </c>
      <c r="U28">
        <f t="shared" si="5"/>
        <v>0</v>
      </c>
      <c r="V28">
        <f t="shared" si="6"/>
        <v>0</v>
      </c>
      <c r="W28">
        <f t="shared" si="7"/>
        <v>0</v>
      </c>
      <c r="X28">
        <f t="shared" si="8"/>
        <v>0</v>
      </c>
      <c r="Y28">
        <f t="shared" si="9"/>
        <v>0</v>
      </c>
      <c r="Z28">
        <f>IF(U28=1,(X27*B29)+(Y28*VLOOKUP(B29,Reference!$H$2:$J$15,3,FALSE)),0)</f>
        <v>0</v>
      </c>
      <c r="AA28">
        <f>IF(A28="",0,VLOOKUP(_xlfn.NUMBERVALUE(MID(A28,LEN(A28)-2,1)),Reference!$A$2:$D$13,3,FALSE))</f>
        <v>0</v>
      </c>
      <c r="AB28">
        <f t="shared" si="13"/>
        <v>0</v>
      </c>
      <c r="AC28">
        <f t="shared" si="10"/>
        <v>0</v>
      </c>
      <c r="AD28" s="16">
        <f t="shared" si="11"/>
        <v>0</v>
      </c>
      <c r="AE28" s="18">
        <f t="shared" si="12"/>
        <v>0</v>
      </c>
    </row>
    <row r="29" spans="1:31" ht="15.75" thickBot="1" x14ac:dyDescent="0.3">
      <c r="A29" s="21" t="s">
        <v>35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3"/>
      <c r="N29" t="e">
        <f t="shared" si="0"/>
        <v>#VALUE!</v>
      </c>
      <c r="O29" t="e">
        <f t="shared" si="1"/>
        <v>#VALUE!</v>
      </c>
      <c r="P29" t="e">
        <f t="shared" si="2"/>
        <v>#VALUE!</v>
      </c>
      <c r="Q29" t="e">
        <f>IF(A29="",0,VLOOKUP(_xlfn.NUMBERVALUE(MID(A29,LEN(A29)-2,1)),Reference!$A$2:$D$13,3,FALSE))</f>
        <v>#VALUE!</v>
      </c>
      <c r="R29" t="e">
        <f t="shared" si="3"/>
        <v>#VALUE!</v>
      </c>
      <c r="S29" s="16" t="e">
        <f t="shared" si="4"/>
        <v>#VALUE!</v>
      </c>
      <c r="U29">
        <f t="shared" si="5"/>
        <v>0</v>
      </c>
      <c r="V29">
        <f t="shared" si="6"/>
        <v>0</v>
      </c>
      <c r="W29">
        <f t="shared" si="7"/>
        <v>0</v>
      </c>
      <c r="X29">
        <f t="shared" si="8"/>
        <v>0</v>
      </c>
      <c r="Y29">
        <f t="shared" si="9"/>
        <v>0</v>
      </c>
      <c r="Z29">
        <f>IF(U29=1,(X28*B30)+(Y29*VLOOKUP(B30,Reference!$H$2:$J$15,3,FALSE)),0)</f>
        <v>0</v>
      </c>
      <c r="AA29" t="e">
        <f>IF(A29="",0,VLOOKUP(_xlfn.NUMBERVALUE(MID(A29,LEN(A29)-2,1)),Reference!$A$2:$D$13,3,FALSE))</f>
        <v>#VALUE!</v>
      </c>
      <c r="AB29" t="e">
        <f t="shared" si="13"/>
        <v>#VALUE!</v>
      </c>
      <c r="AC29">
        <f t="shared" si="10"/>
        <v>0</v>
      </c>
      <c r="AD29" s="16" t="e">
        <f t="shared" si="11"/>
        <v>#VALUE!</v>
      </c>
      <c r="AE29" s="18" t="e">
        <f t="shared" si="12"/>
        <v>#VALUE!</v>
      </c>
    </row>
    <row r="30" spans="1:31" x14ac:dyDescent="0.25">
      <c r="A30" s="12" t="s">
        <v>36</v>
      </c>
      <c r="B30" s="13">
        <v>66</v>
      </c>
      <c r="C30" s="13" t="s">
        <v>50</v>
      </c>
      <c r="D30" s="13">
        <v>321</v>
      </c>
      <c r="E30" s="13" t="s">
        <v>29</v>
      </c>
      <c r="F30" s="13"/>
      <c r="G30" s="13"/>
      <c r="H30" s="13"/>
      <c r="I30" s="13"/>
      <c r="J30" s="13"/>
      <c r="K30" s="13"/>
      <c r="L30" s="14"/>
      <c r="N30" t="str">
        <f t="shared" si="0"/>
        <v>4</v>
      </c>
      <c r="O30" t="str">
        <f t="shared" si="1"/>
        <v>8</v>
      </c>
      <c r="P30">
        <f t="shared" si="2"/>
        <v>4.666666666666667</v>
      </c>
      <c r="Q30">
        <f>IF(A30="",0,VLOOKUP(_xlfn.NUMBERVALUE(MID(A30,LEN(A30)-2,1)),Reference!$A$2:$D$13,3,FALSE))</f>
        <v>1.0429999999999999</v>
      </c>
      <c r="R30">
        <f t="shared" si="3"/>
        <v>4.8673333333333337</v>
      </c>
      <c r="S30" s="16">
        <f t="shared" si="4"/>
        <v>321</v>
      </c>
      <c r="U30">
        <f t="shared" si="5"/>
        <v>0</v>
      </c>
      <c r="V30">
        <f t="shared" si="6"/>
        <v>0</v>
      </c>
      <c r="W30">
        <f t="shared" si="7"/>
        <v>0</v>
      </c>
      <c r="X30">
        <f t="shared" si="8"/>
        <v>0</v>
      </c>
      <c r="Y30">
        <f t="shared" si="9"/>
        <v>0</v>
      </c>
      <c r="Z30">
        <f>IF(U30=1,(X29*B31)+(Y30*VLOOKUP(B31,Reference!$H$2:$J$15,3,FALSE)),0)</f>
        <v>0</v>
      </c>
      <c r="AA30">
        <f>IF(A30="",0,VLOOKUP(_xlfn.NUMBERVALUE(MID(A30,LEN(A30)-2,1)),Reference!$A$2:$D$13,3,FALSE))</f>
        <v>1.0429999999999999</v>
      </c>
      <c r="AB30">
        <f t="shared" si="13"/>
        <v>0</v>
      </c>
      <c r="AC30">
        <f t="shared" si="10"/>
        <v>0</v>
      </c>
      <c r="AD30" s="16">
        <f t="shared" si="11"/>
        <v>0</v>
      </c>
      <c r="AE30" s="18">
        <f t="shared" si="12"/>
        <v>321</v>
      </c>
    </row>
    <row r="31" spans="1:31" x14ac:dyDescent="0.25">
      <c r="A31" s="4" t="s">
        <v>37</v>
      </c>
      <c r="B31" s="2">
        <v>31</v>
      </c>
      <c r="C31" s="2" t="s">
        <v>90</v>
      </c>
      <c r="D31" s="2">
        <v>259</v>
      </c>
      <c r="E31" s="2">
        <v>2</v>
      </c>
      <c r="F31" s="2" t="s">
        <v>69</v>
      </c>
      <c r="G31" s="2" t="s">
        <v>70</v>
      </c>
      <c r="H31" s="2" t="s">
        <v>69</v>
      </c>
      <c r="I31" s="2"/>
      <c r="J31" s="2"/>
      <c r="K31" s="2"/>
      <c r="L31" s="5"/>
      <c r="N31" t="str">
        <f t="shared" si="0"/>
        <v>8</v>
      </c>
      <c r="O31" t="str">
        <f t="shared" si="1"/>
        <v>0</v>
      </c>
      <c r="P31">
        <f t="shared" si="2"/>
        <v>8</v>
      </c>
      <c r="Q31">
        <f>IF(A31="",0,VLOOKUP(_xlfn.NUMBERVALUE(MID(A31,LEN(A31)-2,1)),Reference!$A$2:$D$13,3,FALSE))</f>
        <v>1.0429999999999999</v>
      </c>
      <c r="R31">
        <f t="shared" si="3"/>
        <v>8.3439999999999994</v>
      </c>
      <c r="S31" s="16">
        <f t="shared" si="4"/>
        <v>259</v>
      </c>
      <c r="U31">
        <f t="shared" si="5"/>
        <v>0</v>
      </c>
      <c r="V31">
        <f t="shared" si="6"/>
        <v>0</v>
      </c>
      <c r="W31">
        <f t="shared" si="7"/>
        <v>0</v>
      </c>
      <c r="X31">
        <f t="shared" si="8"/>
        <v>0</v>
      </c>
      <c r="Y31">
        <f t="shared" si="9"/>
        <v>0</v>
      </c>
      <c r="Z31">
        <f>IF(U31=1,(X30*B32)+(Y31*VLOOKUP(B32,Reference!$H$2:$J$15,3,FALSE)),0)</f>
        <v>0</v>
      </c>
      <c r="AA31">
        <f>IF(A31="",0,VLOOKUP(_xlfn.NUMBERVALUE(MID(A31,LEN(A31)-2,1)),Reference!$A$2:$D$13,3,FALSE))</f>
        <v>1.0429999999999999</v>
      </c>
      <c r="AB31">
        <f t="shared" si="13"/>
        <v>0</v>
      </c>
      <c r="AC31">
        <f t="shared" si="10"/>
        <v>0</v>
      </c>
      <c r="AD31" s="16">
        <f t="shared" si="11"/>
        <v>0</v>
      </c>
      <c r="AE31" s="18">
        <f t="shared" si="12"/>
        <v>259</v>
      </c>
    </row>
    <row r="32" spans="1:31" x14ac:dyDescent="0.25">
      <c r="A32" s="4" t="s">
        <v>38</v>
      </c>
      <c r="B32" s="2">
        <v>16</v>
      </c>
      <c r="C32" s="2" t="s">
        <v>91</v>
      </c>
      <c r="D32" s="2">
        <v>53</v>
      </c>
      <c r="E32" s="2" t="s">
        <v>29</v>
      </c>
      <c r="F32" s="2"/>
      <c r="G32" s="2"/>
      <c r="H32" s="2"/>
      <c r="I32" s="2"/>
      <c r="J32" s="2"/>
      <c r="K32" s="2"/>
      <c r="L32" s="5"/>
      <c r="N32" t="str">
        <f t="shared" si="0"/>
        <v>3</v>
      </c>
      <c r="O32" t="str">
        <f t="shared" si="1"/>
        <v>2</v>
      </c>
      <c r="P32">
        <f t="shared" si="2"/>
        <v>3.1666666666666665</v>
      </c>
      <c r="Q32">
        <f>IF(A32="",0,VLOOKUP(_xlfn.NUMBERVALUE(MID(A32,LEN(A32)-2,1)),Reference!$A$2:$D$13,3,FALSE))</f>
        <v>1.0429999999999999</v>
      </c>
      <c r="R32">
        <f t="shared" si="3"/>
        <v>3.3028333333333331</v>
      </c>
      <c r="S32" s="16">
        <f t="shared" si="4"/>
        <v>53</v>
      </c>
      <c r="U32">
        <f t="shared" si="5"/>
        <v>0</v>
      </c>
      <c r="V32">
        <f t="shared" si="6"/>
        <v>0</v>
      </c>
      <c r="W32">
        <f t="shared" si="7"/>
        <v>0</v>
      </c>
      <c r="X32">
        <f t="shared" si="8"/>
        <v>0</v>
      </c>
      <c r="Y32">
        <f t="shared" si="9"/>
        <v>0</v>
      </c>
      <c r="Z32">
        <f>IF(U32=1,(X31*B33)+(Y32*VLOOKUP(B33,Reference!$H$2:$J$15,3,FALSE)),0)</f>
        <v>0</v>
      </c>
      <c r="AA32">
        <f>IF(A32="",0,VLOOKUP(_xlfn.NUMBERVALUE(MID(A32,LEN(A32)-2,1)),Reference!$A$2:$D$13,3,FALSE))</f>
        <v>1.0429999999999999</v>
      </c>
      <c r="AB32">
        <f t="shared" si="13"/>
        <v>0</v>
      </c>
      <c r="AC32">
        <f t="shared" si="10"/>
        <v>0</v>
      </c>
      <c r="AD32" s="16">
        <f t="shared" si="11"/>
        <v>0</v>
      </c>
      <c r="AE32" s="18">
        <f t="shared" si="12"/>
        <v>53</v>
      </c>
    </row>
    <row r="33" spans="1:31" x14ac:dyDescent="0.25">
      <c r="A33" s="4" t="s">
        <v>39</v>
      </c>
      <c r="B33" s="2">
        <v>15</v>
      </c>
      <c r="C33" s="2" t="s">
        <v>92</v>
      </c>
      <c r="D33" s="2">
        <v>51</v>
      </c>
      <c r="E33" s="2">
        <v>1</v>
      </c>
      <c r="F33" s="2" t="s">
        <v>70</v>
      </c>
      <c r="G33" s="2" t="s">
        <v>53</v>
      </c>
      <c r="H33" s="2"/>
      <c r="I33" s="2"/>
      <c r="J33" s="2"/>
      <c r="K33" s="2"/>
      <c r="L33" s="5"/>
      <c r="N33" t="str">
        <f t="shared" si="0"/>
        <v>3</v>
      </c>
      <c r="O33" t="str">
        <f t="shared" si="1"/>
        <v>3</v>
      </c>
      <c r="P33">
        <f t="shared" si="2"/>
        <v>3.25</v>
      </c>
      <c r="Q33">
        <f>IF(A33="",0,VLOOKUP(_xlfn.NUMBERVALUE(MID(A33,LEN(A33)-2,1)),Reference!$A$2:$D$13,3,FALSE))</f>
        <v>1.0429999999999999</v>
      </c>
      <c r="R33">
        <f t="shared" si="3"/>
        <v>3.3897499999999998</v>
      </c>
      <c r="S33" s="16">
        <f t="shared" si="4"/>
        <v>51</v>
      </c>
      <c r="U33">
        <f t="shared" si="5"/>
        <v>0</v>
      </c>
      <c r="V33">
        <f t="shared" si="6"/>
        <v>0</v>
      </c>
      <c r="W33">
        <f t="shared" si="7"/>
        <v>0</v>
      </c>
      <c r="X33">
        <f t="shared" si="8"/>
        <v>0</v>
      </c>
      <c r="Y33">
        <f t="shared" si="9"/>
        <v>0</v>
      </c>
      <c r="Z33">
        <f>IF(U33=1,(X32*B34)+(Y33*VLOOKUP(B34,Reference!$H$2:$J$15,3,FALSE)),0)</f>
        <v>0</v>
      </c>
      <c r="AA33">
        <f>IF(A33="",0,VLOOKUP(_xlfn.NUMBERVALUE(MID(A33,LEN(A33)-2,1)),Reference!$A$2:$D$13,3,FALSE))</f>
        <v>1.0429999999999999</v>
      </c>
      <c r="AB33">
        <f t="shared" si="13"/>
        <v>0</v>
      </c>
      <c r="AC33">
        <f t="shared" si="10"/>
        <v>0</v>
      </c>
      <c r="AD33" s="16">
        <f t="shared" si="11"/>
        <v>0</v>
      </c>
      <c r="AE33" s="18">
        <f t="shared" si="12"/>
        <v>51</v>
      </c>
    </row>
    <row r="34" spans="1:31" x14ac:dyDescent="0.25">
      <c r="A34" s="4" t="s">
        <v>40</v>
      </c>
      <c r="B34" s="2">
        <v>2</v>
      </c>
      <c r="C34" s="2" t="s">
        <v>88</v>
      </c>
      <c r="D34" s="2">
        <v>45</v>
      </c>
      <c r="E34" s="2" t="s">
        <v>29</v>
      </c>
      <c r="F34" s="2"/>
      <c r="G34" s="2"/>
      <c r="H34" s="2"/>
      <c r="I34" s="2"/>
      <c r="J34" s="2"/>
      <c r="K34" s="2"/>
      <c r="L34" s="5"/>
      <c r="N34" t="str">
        <f t="shared" si="0"/>
        <v>21</v>
      </c>
      <c r="O34" t="str">
        <f t="shared" si="1"/>
        <v>8</v>
      </c>
      <c r="P34">
        <f t="shared" si="2"/>
        <v>21.666666666666668</v>
      </c>
      <c r="Q34">
        <f>IF(A34="",0,VLOOKUP(_xlfn.NUMBERVALUE(MID(A34,LEN(A34)-2,1)),Reference!$A$2:$D$13,3,FALSE))</f>
        <v>1.0429999999999999</v>
      </c>
      <c r="R34">
        <f t="shared" si="3"/>
        <v>22.598333333333333</v>
      </c>
      <c r="S34" s="16">
        <f t="shared" si="4"/>
        <v>45</v>
      </c>
      <c r="U34">
        <f t="shared" si="5"/>
        <v>0</v>
      </c>
      <c r="V34">
        <f t="shared" si="6"/>
        <v>0</v>
      </c>
      <c r="W34">
        <f t="shared" si="7"/>
        <v>0</v>
      </c>
      <c r="X34">
        <f t="shared" si="8"/>
        <v>0</v>
      </c>
      <c r="Y34">
        <f t="shared" si="9"/>
        <v>0</v>
      </c>
      <c r="Z34">
        <f>IF(U34=1,(X33*B35)+(Y34*VLOOKUP(B35,Reference!$H$2:$J$15,3,FALSE)),0)</f>
        <v>0</v>
      </c>
      <c r="AA34">
        <f>IF(A34="",0,VLOOKUP(_xlfn.NUMBERVALUE(MID(A34,LEN(A34)-2,1)),Reference!$A$2:$D$13,3,FALSE))</f>
        <v>1.0429999999999999</v>
      </c>
      <c r="AB34">
        <f t="shared" si="13"/>
        <v>0</v>
      </c>
      <c r="AC34">
        <f t="shared" si="10"/>
        <v>0</v>
      </c>
      <c r="AD34" s="16">
        <f t="shared" si="11"/>
        <v>0</v>
      </c>
      <c r="AE34" s="18">
        <f t="shared" si="12"/>
        <v>45</v>
      </c>
    </row>
    <row r="35" spans="1:31" x14ac:dyDescent="0.25">
      <c r="A35" s="4"/>
      <c r="B35" s="2"/>
      <c r="C35" s="2"/>
      <c r="D35" s="2"/>
      <c r="E35" s="2"/>
      <c r="F35" s="2"/>
      <c r="G35" s="2"/>
      <c r="H35" s="2"/>
      <c r="I35" s="2"/>
      <c r="J35" s="2"/>
      <c r="K35" s="2"/>
      <c r="L35" s="5"/>
      <c r="N35">
        <f t="shared" si="0"/>
        <v>0</v>
      </c>
      <c r="O35">
        <f t="shared" si="1"/>
        <v>0</v>
      </c>
      <c r="P35">
        <f t="shared" si="2"/>
        <v>0</v>
      </c>
      <c r="Q35">
        <f>IF(A35="",0,VLOOKUP(_xlfn.NUMBERVALUE(MID(A35,LEN(A35)-2,1)),Reference!$A$2:$D$13,3,FALSE))</f>
        <v>0</v>
      </c>
      <c r="R35">
        <f t="shared" si="3"/>
        <v>0</v>
      </c>
      <c r="S35" s="16">
        <f t="shared" si="4"/>
        <v>0</v>
      </c>
      <c r="U35">
        <f t="shared" si="5"/>
        <v>0</v>
      </c>
      <c r="V35">
        <f t="shared" si="6"/>
        <v>0</v>
      </c>
      <c r="W35">
        <f t="shared" si="7"/>
        <v>0</v>
      </c>
      <c r="X35">
        <f t="shared" si="8"/>
        <v>0</v>
      </c>
      <c r="Y35">
        <f t="shared" si="9"/>
        <v>0</v>
      </c>
      <c r="Z35">
        <f>IF(U35=1,(X34*B36)+(Y35*VLOOKUP(B36,Reference!$H$2:$J$15,3,FALSE)),0)</f>
        <v>0</v>
      </c>
      <c r="AA35">
        <f>IF(A35="",0,VLOOKUP(_xlfn.NUMBERVALUE(MID(A35,LEN(A35)-2,1)),Reference!$A$2:$D$13,3,FALSE))</f>
        <v>0</v>
      </c>
      <c r="AB35">
        <f t="shared" si="13"/>
        <v>0</v>
      </c>
      <c r="AC35">
        <f t="shared" si="10"/>
        <v>0</v>
      </c>
      <c r="AD35" s="16">
        <f t="shared" si="11"/>
        <v>0</v>
      </c>
      <c r="AE35" s="18">
        <f t="shared" si="12"/>
        <v>0</v>
      </c>
    </row>
    <row r="36" spans="1:31" x14ac:dyDescent="0.25">
      <c r="A36" s="4"/>
      <c r="B36" s="2" t="s">
        <v>45</v>
      </c>
      <c r="C36" s="2" t="s">
        <v>93</v>
      </c>
      <c r="D36" s="2"/>
      <c r="E36" s="2"/>
      <c r="F36" s="2"/>
      <c r="G36" s="2"/>
      <c r="H36" s="2"/>
      <c r="I36" s="2"/>
      <c r="J36" s="2"/>
      <c r="K36" s="2"/>
      <c r="L36" s="5"/>
      <c r="N36">
        <f t="shared" si="0"/>
        <v>0</v>
      </c>
      <c r="O36">
        <f t="shared" si="1"/>
        <v>0</v>
      </c>
      <c r="P36">
        <f t="shared" si="2"/>
        <v>0</v>
      </c>
      <c r="Q36">
        <f>IF(A36="",0,VLOOKUP(_xlfn.NUMBERVALUE(MID(A36,LEN(A36)-2,1)),Reference!$A$2:$D$13,3,FALSE))</f>
        <v>0</v>
      </c>
      <c r="R36">
        <f t="shared" si="3"/>
        <v>0</v>
      </c>
      <c r="S36" s="16">
        <f t="shared" si="4"/>
        <v>0</v>
      </c>
      <c r="U36">
        <f t="shared" si="5"/>
        <v>0</v>
      </c>
      <c r="V36" t="str">
        <f t="shared" si="6"/>
        <v>7</v>
      </c>
      <c r="W36" t="str">
        <f t="shared" si="7"/>
        <v>10</v>
      </c>
      <c r="X36">
        <f t="shared" si="8"/>
        <v>7.833333333333333</v>
      </c>
      <c r="Y36">
        <f t="shared" si="9"/>
        <v>0</v>
      </c>
      <c r="Z36">
        <f>IF(U36=1,(X35*B37)+(Y36*VLOOKUP(B37,Reference!$H$2:$J$15,3,FALSE)),0)</f>
        <v>0</v>
      </c>
      <c r="AA36">
        <f>IF(A36="",0,VLOOKUP(_xlfn.NUMBERVALUE(MID(A36,LEN(A36)-2,1)),Reference!$A$2:$D$13,3,FALSE))</f>
        <v>0</v>
      </c>
      <c r="AB36">
        <f t="shared" si="13"/>
        <v>0</v>
      </c>
      <c r="AC36">
        <f t="shared" si="10"/>
        <v>0</v>
      </c>
      <c r="AD36" s="16">
        <f t="shared" si="11"/>
        <v>0</v>
      </c>
      <c r="AE36" s="18">
        <f t="shared" si="12"/>
        <v>0</v>
      </c>
    </row>
    <row r="37" spans="1:31" x14ac:dyDescent="0.25">
      <c r="A37" s="4" t="s">
        <v>41</v>
      </c>
      <c r="B37" s="2" t="s">
        <v>16</v>
      </c>
      <c r="C37" s="2" t="s">
        <v>28</v>
      </c>
      <c r="D37" s="2">
        <v>264</v>
      </c>
      <c r="E37" s="2" t="s">
        <v>29</v>
      </c>
      <c r="F37" s="2"/>
      <c r="G37" s="2"/>
      <c r="H37" s="2"/>
      <c r="I37" s="2"/>
      <c r="J37" s="2"/>
      <c r="K37" s="2"/>
      <c r="L37" s="5" t="s">
        <v>76</v>
      </c>
      <c r="N37">
        <f t="shared" si="0"/>
        <v>0</v>
      </c>
      <c r="O37">
        <f t="shared" si="1"/>
        <v>0</v>
      </c>
      <c r="P37">
        <f t="shared" si="2"/>
        <v>0</v>
      </c>
      <c r="Q37">
        <f>IF(A37="",0,VLOOKUP(_xlfn.NUMBERVALUE(MID(A37,LEN(A37)-2,1)),Reference!$A$2:$D$13,3,FALSE))</f>
        <v>1.502</v>
      </c>
      <c r="R37">
        <f t="shared" si="3"/>
        <v>0</v>
      </c>
      <c r="S37" s="16">
        <f t="shared" si="4"/>
        <v>0</v>
      </c>
      <c r="U37">
        <f t="shared" si="5"/>
        <v>1</v>
      </c>
      <c r="V37">
        <f t="shared" si="6"/>
        <v>0</v>
      </c>
      <c r="W37">
        <f t="shared" si="7"/>
        <v>0</v>
      </c>
      <c r="X37">
        <f t="shared" si="8"/>
        <v>0</v>
      </c>
      <c r="Y37">
        <f t="shared" si="9"/>
        <v>0.47916666666666674</v>
      </c>
      <c r="Z37">
        <f>IF(U37=1,(X36*B38)+(Y37*VLOOKUP(B38,Reference!$H$2:$J$15,3,FALSE)),0)</f>
        <v>43.958333333333329</v>
      </c>
      <c r="AA37">
        <f>IF(A37="",0,VLOOKUP(_xlfn.NUMBERVALUE(MID(A37,LEN(A37)-2,1)),Reference!$A$2:$D$13,3,FALSE))</f>
        <v>1.502</v>
      </c>
      <c r="AB37">
        <f t="shared" si="13"/>
        <v>66.025416666666658</v>
      </c>
      <c r="AC37" t="str">
        <f t="shared" si="10"/>
        <v xml:space="preserve">4 </v>
      </c>
      <c r="AD37" s="16">
        <f t="shared" si="11"/>
        <v>264</v>
      </c>
      <c r="AE37" s="18">
        <f t="shared" si="12"/>
        <v>264</v>
      </c>
    </row>
    <row r="38" spans="1:31" x14ac:dyDescent="0.25">
      <c r="A38" s="4"/>
      <c r="B38" s="2">
        <v>5</v>
      </c>
      <c r="C38" s="2" t="s">
        <v>94</v>
      </c>
      <c r="D38" s="2"/>
      <c r="E38" s="2"/>
      <c r="F38" s="2"/>
      <c r="G38" s="2"/>
      <c r="H38" s="2"/>
      <c r="I38" s="2"/>
      <c r="J38" s="2"/>
      <c r="K38" s="2"/>
      <c r="L38" s="5"/>
      <c r="N38">
        <f t="shared" si="0"/>
        <v>0</v>
      </c>
      <c r="O38">
        <f t="shared" si="1"/>
        <v>0</v>
      </c>
      <c r="P38">
        <f t="shared" si="2"/>
        <v>0</v>
      </c>
      <c r="Q38">
        <f>IF(A38="",0,VLOOKUP(_xlfn.NUMBERVALUE(MID(A38,LEN(A38)-2,1)),Reference!$A$2:$D$13,3,FALSE))</f>
        <v>0</v>
      </c>
      <c r="R38">
        <f t="shared" si="3"/>
        <v>0</v>
      </c>
      <c r="S38" s="16">
        <f t="shared" si="4"/>
        <v>0</v>
      </c>
      <c r="U38">
        <f t="shared" si="5"/>
        <v>0</v>
      </c>
      <c r="V38" t="str">
        <f t="shared" si="6"/>
        <v>9</v>
      </c>
      <c r="W38" t="str">
        <f t="shared" si="7"/>
        <v>9</v>
      </c>
      <c r="X38">
        <f t="shared" si="8"/>
        <v>9.75</v>
      </c>
      <c r="Y38">
        <f t="shared" si="9"/>
        <v>0</v>
      </c>
      <c r="Z38">
        <f>IF(U38=1,(X37*B39)+(Y38*VLOOKUP(B39,Reference!$H$2:$J$15,3,FALSE)),0)</f>
        <v>0</v>
      </c>
      <c r="AA38">
        <f>IF(A38="",0,VLOOKUP(_xlfn.NUMBERVALUE(MID(A38,LEN(A38)-2,1)),Reference!$A$2:$D$13,3,FALSE))</f>
        <v>0</v>
      </c>
      <c r="AB38">
        <f t="shared" si="13"/>
        <v>0</v>
      </c>
      <c r="AC38">
        <f t="shared" si="10"/>
        <v>0</v>
      </c>
      <c r="AD38" s="16">
        <f t="shared" si="11"/>
        <v>0</v>
      </c>
      <c r="AE38" s="18">
        <f t="shared" si="12"/>
        <v>0</v>
      </c>
    </row>
    <row r="39" spans="1:31" x14ac:dyDescent="0.25">
      <c r="A39" s="4"/>
      <c r="B39" s="2" t="s">
        <v>46</v>
      </c>
      <c r="C39" s="2" t="s">
        <v>95</v>
      </c>
      <c r="D39" s="2"/>
      <c r="E39" s="2"/>
      <c r="F39" s="2"/>
      <c r="G39" s="2"/>
      <c r="H39" s="2" t="s">
        <v>74</v>
      </c>
      <c r="I39" s="2"/>
      <c r="J39" s="2"/>
      <c r="K39" s="2"/>
      <c r="L39" s="5"/>
      <c r="N39">
        <f t="shared" si="0"/>
        <v>0</v>
      </c>
      <c r="O39">
        <f t="shared" si="1"/>
        <v>0</v>
      </c>
      <c r="P39">
        <f t="shared" si="2"/>
        <v>0</v>
      </c>
      <c r="Q39">
        <f>IF(A39="",0,VLOOKUP(_xlfn.NUMBERVALUE(MID(A39,LEN(A39)-2,1)),Reference!$A$2:$D$13,3,FALSE))</f>
        <v>0</v>
      </c>
      <c r="R39">
        <f t="shared" si="3"/>
        <v>0</v>
      </c>
      <c r="S39" s="16">
        <f t="shared" si="4"/>
        <v>0</v>
      </c>
      <c r="U39">
        <f t="shared" si="5"/>
        <v>0</v>
      </c>
      <c r="V39" t="str">
        <f t="shared" si="6"/>
        <v>28</v>
      </c>
      <c r="W39" t="str">
        <f t="shared" si="7"/>
        <v>8</v>
      </c>
      <c r="X39">
        <f t="shared" si="8"/>
        <v>28.666666666666668</v>
      </c>
      <c r="Y39">
        <f t="shared" si="9"/>
        <v>0</v>
      </c>
      <c r="Z39">
        <f>IF(U39=1,(X38*B40)+(Y39*VLOOKUP(B40,Reference!$H$2:$J$15,3,FALSE)),0)</f>
        <v>0</v>
      </c>
      <c r="AA39">
        <f>IF(A39="",0,VLOOKUP(_xlfn.NUMBERVALUE(MID(A39,LEN(A39)-2,1)),Reference!$A$2:$D$13,3,FALSE))</f>
        <v>0</v>
      </c>
      <c r="AB39">
        <f t="shared" si="13"/>
        <v>0</v>
      </c>
      <c r="AC39">
        <f t="shared" si="10"/>
        <v>0</v>
      </c>
      <c r="AD39" s="16">
        <f t="shared" si="11"/>
        <v>0</v>
      </c>
      <c r="AE39" s="18">
        <f t="shared" si="12"/>
        <v>0</v>
      </c>
    </row>
    <row r="40" spans="1:31" x14ac:dyDescent="0.25">
      <c r="A40" s="4" t="s">
        <v>42</v>
      </c>
      <c r="B40" s="2" t="s">
        <v>16</v>
      </c>
      <c r="C40" s="2" t="s">
        <v>28</v>
      </c>
      <c r="D40" s="2">
        <v>87</v>
      </c>
      <c r="E40" s="2">
        <v>20</v>
      </c>
      <c r="F40" s="2" t="s">
        <v>73</v>
      </c>
      <c r="G40" s="2" t="s">
        <v>73</v>
      </c>
      <c r="H40" s="2" t="s">
        <v>28</v>
      </c>
      <c r="I40" s="2" t="s">
        <v>73</v>
      </c>
      <c r="J40" s="2" t="s">
        <v>73</v>
      </c>
      <c r="K40" s="2"/>
      <c r="L40" s="5" t="s">
        <v>77</v>
      </c>
      <c r="N40">
        <f t="shared" si="0"/>
        <v>0</v>
      </c>
      <c r="O40">
        <f t="shared" si="1"/>
        <v>0</v>
      </c>
      <c r="P40">
        <f t="shared" si="2"/>
        <v>0</v>
      </c>
      <c r="Q40">
        <f>IF(A40="",0,VLOOKUP(_xlfn.NUMBERVALUE(MID(A40,LEN(A40)-2,1)),Reference!$A$2:$D$13,3,FALSE))</f>
        <v>1.502</v>
      </c>
      <c r="R40">
        <f t="shared" si="3"/>
        <v>0</v>
      </c>
      <c r="S40" s="16">
        <f t="shared" si="4"/>
        <v>0</v>
      </c>
      <c r="U40">
        <f t="shared" si="5"/>
        <v>1</v>
      </c>
      <c r="V40">
        <f t="shared" si="6"/>
        <v>0</v>
      </c>
      <c r="W40">
        <f t="shared" si="7"/>
        <v>0</v>
      </c>
      <c r="X40">
        <f t="shared" si="8"/>
        <v>0</v>
      </c>
      <c r="Y40">
        <f t="shared" si="9"/>
        <v>0.75</v>
      </c>
      <c r="Z40">
        <f>IF(U40=1,(X39*B41)+(Y40*VLOOKUP(B41,Reference!$H$2:$J$15,3,FALSE)),0)</f>
        <v>58.083333333333336</v>
      </c>
      <c r="AA40">
        <f>IF(A40="",0,VLOOKUP(_xlfn.NUMBERVALUE(MID(A40,LEN(A40)-2,1)),Reference!$A$2:$D$13,3,FALSE))</f>
        <v>1.502</v>
      </c>
      <c r="AB40">
        <f t="shared" si="13"/>
        <v>87.241166666666672</v>
      </c>
      <c r="AC40" t="str">
        <f t="shared" si="10"/>
        <v xml:space="preserve">1 </v>
      </c>
      <c r="AD40" s="16">
        <f t="shared" si="11"/>
        <v>87</v>
      </c>
      <c r="AE40" s="18">
        <f t="shared" si="12"/>
        <v>87</v>
      </c>
    </row>
    <row r="41" spans="1:31" x14ac:dyDescent="0.25">
      <c r="A41" s="4"/>
      <c r="B41" s="2">
        <v>2</v>
      </c>
      <c r="C41" s="2" t="s">
        <v>96</v>
      </c>
      <c r="D41" s="2"/>
      <c r="E41" s="2"/>
      <c r="F41" s="2"/>
      <c r="G41" s="2"/>
      <c r="H41" s="2" t="s">
        <v>75</v>
      </c>
      <c r="I41" s="2"/>
      <c r="J41" s="2"/>
      <c r="K41" s="2"/>
      <c r="L41" s="5"/>
      <c r="N41">
        <f t="shared" si="0"/>
        <v>0</v>
      </c>
      <c r="O41">
        <f t="shared" si="1"/>
        <v>0</v>
      </c>
      <c r="P41">
        <f t="shared" si="2"/>
        <v>0</v>
      </c>
      <c r="Q41">
        <f>IF(A41="",0,VLOOKUP(_xlfn.NUMBERVALUE(MID(A41,LEN(A41)-2,1)),Reference!$A$2:$D$13,3,FALSE))</f>
        <v>0</v>
      </c>
      <c r="R41">
        <f t="shared" si="3"/>
        <v>0</v>
      </c>
      <c r="S41" s="16">
        <f t="shared" si="4"/>
        <v>0</v>
      </c>
      <c r="U41">
        <f t="shared" si="5"/>
        <v>0</v>
      </c>
      <c r="V41" t="str">
        <f t="shared" si="6"/>
        <v>29</v>
      </c>
      <c r="W41" t="str">
        <f t="shared" si="7"/>
        <v>5</v>
      </c>
      <c r="X41">
        <f t="shared" si="8"/>
        <v>29.416666666666668</v>
      </c>
      <c r="Y41">
        <f t="shared" si="9"/>
        <v>0</v>
      </c>
      <c r="Z41">
        <f>IF(U41=1,(X40*B42)+(Y41*VLOOKUP(B42,Reference!$H$2:$J$15,3,FALSE)),0)</f>
        <v>0</v>
      </c>
      <c r="AA41">
        <f>IF(A41="",0,VLOOKUP(_xlfn.NUMBERVALUE(MID(A41,LEN(A41)-2,1)),Reference!$A$2:$D$13,3,FALSE))</f>
        <v>0</v>
      </c>
      <c r="AB41">
        <f t="shared" si="13"/>
        <v>0</v>
      </c>
      <c r="AC41">
        <f t="shared" si="10"/>
        <v>0</v>
      </c>
      <c r="AD41" s="16">
        <f t="shared" si="11"/>
        <v>0</v>
      </c>
      <c r="AE41" s="18">
        <f t="shared" si="12"/>
        <v>0</v>
      </c>
    </row>
    <row r="42" spans="1:31" x14ac:dyDescent="0.25">
      <c r="A42" s="4"/>
      <c r="B42" s="2" t="s">
        <v>15</v>
      </c>
      <c r="C42" s="2" t="s">
        <v>97</v>
      </c>
      <c r="D42" s="2"/>
      <c r="E42" s="2"/>
      <c r="F42" s="2"/>
      <c r="G42" s="2"/>
      <c r="H42" s="2" t="s">
        <v>78</v>
      </c>
      <c r="I42" s="2"/>
      <c r="J42" s="2"/>
      <c r="K42" s="2"/>
      <c r="L42" s="5"/>
      <c r="N42">
        <f t="shared" si="0"/>
        <v>0</v>
      </c>
      <c r="O42">
        <f t="shared" si="1"/>
        <v>0</v>
      </c>
      <c r="P42">
        <f t="shared" si="2"/>
        <v>0</v>
      </c>
      <c r="Q42">
        <f>IF(A42="",0,VLOOKUP(_xlfn.NUMBERVALUE(MID(A42,LEN(A42)-2,1)),Reference!$A$2:$D$13,3,FALSE))</f>
        <v>0</v>
      </c>
      <c r="R42">
        <f t="shared" si="3"/>
        <v>0</v>
      </c>
      <c r="S42" s="16">
        <f t="shared" si="4"/>
        <v>0</v>
      </c>
      <c r="U42">
        <f t="shared" si="5"/>
        <v>0</v>
      </c>
      <c r="V42" t="str">
        <f t="shared" si="6"/>
        <v>28</v>
      </c>
      <c r="W42" t="str">
        <f t="shared" si="7"/>
        <v>6</v>
      </c>
      <c r="X42">
        <f t="shared" si="8"/>
        <v>28.5</v>
      </c>
      <c r="Y42">
        <f t="shared" si="9"/>
        <v>0</v>
      </c>
      <c r="Z42">
        <f>IF(U42=1,(X41*B43)+(Y42*VLOOKUP(B43,Reference!$H$2:$J$15,3,FALSE)),0)</f>
        <v>0</v>
      </c>
      <c r="AA42">
        <f>IF(A42="",0,VLOOKUP(_xlfn.NUMBERVALUE(MID(A42,LEN(A42)-2,1)),Reference!$A$2:$D$13,3,FALSE))</f>
        <v>0</v>
      </c>
      <c r="AB42">
        <f t="shared" si="13"/>
        <v>0</v>
      </c>
      <c r="AC42">
        <f t="shared" si="10"/>
        <v>0</v>
      </c>
      <c r="AD42" s="16">
        <f t="shared" si="11"/>
        <v>0</v>
      </c>
      <c r="AE42" s="18">
        <f t="shared" si="12"/>
        <v>0</v>
      </c>
    </row>
    <row r="43" spans="1:31" x14ac:dyDescent="0.25">
      <c r="A43" s="4" t="s">
        <v>43</v>
      </c>
      <c r="B43" s="2" t="s">
        <v>16</v>
      </c>
      <c r="C43" s="2" t="s">
        <v>28</v>
      </c>
      <c r="D43" s="2">
        <v>456</v>
      </c>
      <c r="E43" s="2">
        <v>20</v>
      </c>
      <c r="F43" s="2" t="s">
        <v>73</v>
      </c>
      <c r="G43" s="2" t="s">
        <v>73</v>
      </c>
      <c r="H43" s="2" t="s">
        <v>28</v>
      </c>
      <c r="I43" s="2" t="s">
        <v>73</v>
      </c>
      <c r="J43" s="2" t="s">
        <v>73</v>
      </c>
      <c r="K43" s="2"/>
      <c r="L43" s="5" t="s">
        <v>63</v>
      </c>
      <c r="N43">
        <f t="shared" si="0"/>
        <v>0</v>
      </c>
      <c r="O43">
        <f t="shared" si="1"/>
        <v>0</v>
      </c>
      <c r="P43">
        <f t="shared" si="2"/>
        <v>0</v>
      </c>
      <c r="Q43">
        <f>IF(A43="",0,VLOOKUP(_xlfn.NUMBERVALUE(MID(A43,LEN(A43)-2,1)),Reference!$A$2:$D$13,3,FALSE))</f>
        <v>1.502</v>
      </c>
      <c r="R43">
        <f t="shared" si="3"/>
        <v>0</v>
      </c>
      <c r="S43" s="16">
        <f t="shared" si="4"/>
        <v>0</v>
      </c>
      <c r="U43">
        <f t="shared" si="5"/>
        <v>1</v>
      </c>
      <c r="V43">
        <f t="shared" si="6"/>
        <v>0</v>
      </c>
      <c r="W43">
        <f t="shared" si="7"/>
        <v>0</v>
      </c>
      <c r="X43">
        <f t="shared" si="8"/>
        <v>0</v>
      </c>
      <c r="Y43">
        <f t="shared" si="9"/>
        <v>0.9375</v>
      </c>
      <c r="Z43">
        <f>IF(U43=1,(X42*B44)+(Y43*VLOOKUP(B44,Reference!$H$2:$J$15,3,FALSE)),0)</f>
        <v>151.875</v>
      </c>
      <c r="AA43">
        <f>IF(A43="",0,VLOOKUP(_xlfn.NUMBERVALUE(MID(A43,LEN(A43)-2,1)),Reference!$A$2:$D$13,3,FALSE))</f>
        <v>1.502</v>
      </c>
      <c r="AB43">
        <f t="shared" si="13"/>
        <v>228.11625000000001</v>
      </c>
      <c r="AC43" t="str">
        <f t="shared" si="10"/>
        <v xml:space="preserve">2 </v>
      </c>
      <c r="AD43" s="16">
        <f t="shared" si="11"/>
        <v>456</v>
      </c>
      <c r="AE43" s="18">
        <f t="shared" si="12"/>
        <v>456</v>
      </c>
    </row>
    <row r="44" spans="1:31" x14ac:dyDescent="0.25">
      <c r="A44" s="4"/>
      <c r="B44" s="2">
        <v>5</v>
      </c>
      <c r="C44" s="2" t="s">
        <v>98</v>
      </c>
      <c r="D44" s="2"/>
      <c r="E44" s="2"/>
      <c r="F44" s="2"/>
      <c r="G44" s="2"/>
      <c r="H44" s="2" t="s">
        <v>79</v>
      </c>
      <c r="I44" s="2"/>
      <c r="J44" s="2"/>
      <c r="K44" s="2"/>
      <c r="L44" s="5"/>
      <c r="N44">
        <f t="shared" si="0"/>
        <v>0</v>
      </c>
      <c r="O44">
        <f t="shared" si="1"/>
        <v>0</v>
      </c>
      <c r="P44">
        <f t="shared" si="2"/>
        <v>0</v>
      </c>
      <c r="Q44">
        <f>IF(A44="",0,VLOOKUP(_xlfn.NUMBERVALUE(MID(A44,LEN(A44)-2,1)),Reference!$A$2:$D$13,3,FALSE))</f>
        <v>0</v>
      </c>
      <c r="R44">
        <f t="shared" si="3"/>
        <v>0</v>
      </c>
      <c r="S44" s="16">
        <f t="shared" si="4"/>
        <v>0</v>
      </c>
      <c r="U44">
        <f t="shared" si="5"/>
        <v>0</v>
      </c>
      <c r="V44" t="str">
        <f t="shared" si="6"/>
        <v>32</v>
      </c>
      <c r="W44" t="str">
        <f t="shared" si="7"/>
        <v>3</v>
      </c>
      <c r="X44">
        <f t="shared" si="8"/>
        <v>32.25</v>
      </c>
      <c r="Y44">
        <f t="shared" si="9"/>
        <v>0</v>
      </c>
      <c r="Z44">
        <f>IF(U44=1,(X43*B45)+(Y44*VLOOKUP(B45,Reference!$H$2:$J$15,3,FALSE)),0)</f>
        <v>0</v>
      </c>
      <c r="AA44">
        <f>IF(A44="",0,VLOOKUP(_xlfn.NUMBERVALUE(MID(A44,LEN(A44)-2,1)),Reference!$A$2:$D$13,3,FALSE))</f>
        <v>0</v>
      </c>
      <c r="AB44">
        <f t="shared" si="13"/>
        <v>0</v>
      </c>
      <c r="AC44">
        <f t="shared" si="10"/>
        <v>0</v>
      </c>
      <c r="AD44" s="16">
        <f t="shared" si="11"/>
        <v>0</v>
      </c>
      <c r="AE44" s="18">
        <f t="shared" si="12"/>
        <v>0</v>
      </c>
    </row>
    <row r="45" spans="1:31" x14ac:dyDescent="0.25">
      <c r="A45" s="4"/>
      <c r="B45" s="2" t="s">
        <v>15</v>
      </c>
      <c r="C45" s="2" t="s">
        <v>93</v>
      </c>
      <c r="D45" s="2"/>
      <c r="E45" s="2"/>
      <c r="F45" s="2"/>
      <c r="G45" s="2"/>
      <c r="H45" s="2"/>
      <c r="I45" s="2"/>
      <c r="J45" s="2"/>
      <c r="K45" s="2"/>
      <c r="L45" s="5"/>
      <c r="N45">
        <f t="shared" si="0"/>
        <v>0</v>
      </c>
      <c r="O45">
        <f t="shared" si="1"/>
        <v>0</v>
      </c>
      <c r="P45">
        <f t="shared" si="2"/>
        <v>0</v>
      </c>
      <c r="Q45">
        <f>IF(A45="",0,VLOOKUP(_xlfn.NUMBERVALUE(MID(A45,LEN(A45)-2,1)),Reference!$A$2:$D$13,3,FALSE))</f>
        <v>0</v>
      </c>
      <c r="R45">
        <f t="shared" si="3"/>
        <v>0</v>
      </c>
      <c r="S45" s="16">
        <f t="shared" si="4"/>
        <v>0</v>
      </c>
      <c r="U45">
        <f t="shared" si="5"/>
        <v>0</v>
      </c>
      <c r="V45" t="str">
        <f t="shared" si="6"/>
        <v>7</v>
      </c>
      <c r="W45" t="str">
        <f t="shared" si="7"/>
        <v>10</v>
      </c>
      <c r="X45">
        <f t="shared" si="8"/>
        <v>7.833333333333333</v>
      </c>
      <c r="Y45">
        <f t="shared" si="9"/>
        <v>0</v>
      </c>
      <c r="Z45">
        <f>IF(U45=1,(X44*B46)+(Y45*VLOOKUP(B46,Reference!$H$2:$J$15,3,FALSE)),0)</f>
        <v>0</v>
      </c>
      <c r="AA45">
        <f>IF(A45="",0,VLOOKUP(_xlfn.NUMBERVALUE(MID(A45,LEN(A45)-2,1)),Reference!$A$2:$D$13,3,FALSE))</f>
        <v>0</v>
      </c>
      <c r="AB45">
        <f t="shared" si="13"/>
        <v>0</v>
      </c>
      <c r="AC45">
        <f t="shared" si="10"/>
        <v>0</v>
      </c>
      <c r="AD45" s="16">
        <f t="shared" si="11"/>
        <v>0</v>
      </c>
      <c r="AE45" s="18">
        <f t="shared" si="12"/>
        <v>0</v>
      </c>
    </row>
    <row r="46" spans="1:31" x14ac:dyDescent="0.25">
      <c r="A46" s="4" t="s">
        <v>44</v>
      </c>
      <c r="B46" s="2" t="s">
        <v>16</v>
      </c>
      <c r="C46" s="2" t="s">
        <v>28</v>
      </c>
      <c r="D46" s="2">
        <v>49</v>
      </c>
      <c r="E46" s="2" t="s">
        <v>29</v>
      </c>
      <c r="F46" s="2"/>
      <c r="G46" s="2"/>
      <c r="H46" s="2"/>
      <c r="I46" s="2"/>
      <c r="J46" s="2"/>
      <c r="K46" s="2"/>
      <c r="L46" s="5" t="s">
        <v>76</v>
      </c>
      <c r="N46">
        <f t="shared" si="0"/>
        <v>0</v>
      </c>
      <c r="O46">
        <f t="shared" si="1"/>
        <v>0</v>
      </c>
      <c r="P46">
        <f t="shared" si="2"/>
        <v>0</v>
      </c>
      <c r="Q46">
        <f>IF(A46="",0,VLOOKUP(_xlfn.NUMBERVALUE(MID(A46,LEN(A46)-2,1)),Reference!$A$2:$D$13,3,FALSE))</f>
        <v>1.502</v>
      </c>
      <c r="R46">
        <f t="shared" si="3"/>
        <v>0</v>
      </c>
      <c r="S46" s="16">
        <f t="shared" si="4"/>
        <v>0</v>
      </c>
      <c r="U46">
        <f t="shared" si="5"/>
        <v>1</v>
      </c>
      <c r="V46">
        <f t="shared" si="6"/>
        <v>0</v>
      </c>
      <c r="W46">
        <f t="shared" si="7"/>
        <v>0</v>
      </c>
      <c r="X46">
        <f t="shared" si="8"/>
        <v>0</v>
      </c>
      <c r="Y46">
        <f t="shared" si="9"/>
        <v>0.50000000000000089</v>
      </c>
      <c r="Z46">
        <f>IF(U46=1,(X45*B47)+(Y46*VLOOKUP(B47,Reference!$H$2:$J$15,3,FALSE)),0)</f>
        <v>16.166666666666668</v>
      </c>
      <c r="AA46">
        <f>IF(A46="",0,VLOOKUP(_xlfn.NUMBERVALUE(MID(A46,LEN(A46)-2,1)),Reference!$A$2:$D$13,3,FALSE))</f>
        <v>1.502</v>
      </c>
      <c r="AB46">
        <f t="shared" si="13"/>
        <v>24.282333333333334</v>
      </c>
      <c r="AC46" t="str">
        <f t="shared" si="10"/>
        <v xml:space="preserve">2 </v>
      </c>
      <c r="AD46" s="16">
        <f t="shared" si="11"/>
        <v>49</v>
      </c>
      <c r="AE46" s="18">
        <f t="shared" si="12"/>
        <v>49</v>
      </c>
    </row>
    <row r="47" spans="1:31" x14ac:dyDescent="0.25">
      <c r="A47" s="4"/>
      <c r="B47" s="2">
        <v>2</v>
      </c>
      <c r="C47" s="2" t="s">
        <v>51</v>
      </c>
      <c r="D47" s="2"/>
      <c r="E47" s="2"/>
      <c r="F47" s="2"/>
      <c r="G47" s="2"/>
      <c r="H47" s="2"/>
      <c r="I47" s="2"/>
      <c r="J47" s="2"/>
      <c r="K47" s="2"/>
      <c r="L47" s="5"/>
      <c r="N47">
        <f t="shared" si="0"/>
        <v>0</v>
      </c>
      <c r="O47">
        <f t="shared" si="1"/>
        <v>0</v>
      </c>
      <c r="P47">
        <f t="shared" si="2"/>
        <v>0</v>
      </c>
      <c r="Q47">
        <f>IF(A47="",0,VLOOKUP(_xlfn.NUMBERVALUE(MID(A47,LEN(A47)-2,1)),Reference!$A$2:$D$13,3,FALSE))</f>
        <v>0</v>
      </c>
      <c r="R47">
        <f t="shared" si="3"/>
        <v>0</v>
      </c>
      <c r="S47" s="16">
        <f t="shared" si="4"/>
        <v>0</v>
      </c>
      <c r="U47">
        <f t="shared" si="5"/>
        <v>0</v>
      </c>
      <c r="V47" t="str">
        <f t="shared" si="6"/>
        <v>8</v>
      </c>
      <c r="W47" t="str">
        <f t="shared" si="7"/>
        <v>4</v>
      </c>
      <c r="X47">
        <f t="shared" si="8"/>
        <v>8.3333333333333339</v>
      </c>
      <c r="Y47">
        <f t="shared" si="9"/>
        <v>0</v>
      </c>
      <c r="Z47">
        <f>IF(U47=1,(X46*B48)+(Y47*VLOOKUP(B48,Reference!$H$2:$J$15,3,FALSE)),0)</f>
        <v>0</v>
      </c>
      <c r="AA47">
        <f>IF(A47="",0,VLOOKUP(_xlfn.NUMBERVALUE(MID(A47,LEN(A47)-2,1)),Reference!$A$2:$D$13,3,FALSE))</f>
        <v>0</v>
      </c>
      <c r="AB47">
        <f t="shared" si="13"/>
        <v>0</v>
      </c>
      <c r="AC47">
        <f t="shared" si="10"/>
        <v>0</v>
      </c>
      <c r="AD47" s="16">
        <f t="shared" si="11"/>
        <v>0</v>
      </c>
      <c r="AE47" s="18">
        <f t="shared" si="12"/>
        <v>0</v>
      </c>
    </row>
    <row r="48" spans="1:31" x14ac:dyDescent="0.25">
      <c r="A48" s="4"/>
      <c r="B48" s="2"/>
      <c r="C48" s="2"/>
      <c r="D48" s="2"/>
      <c r="E48" s="2"/>
      <c r="F48" s="2"/>
      <c r="G48" s="2"/>
      <c r="H48" s="2"/>
      <c r="I48" s="2"/>
      <c r="J48" s="2"/>
      <c r="K48" s="2"/>
      <c r="L48" s="5"/>
    </row>
    <row r="49" spans="1:12" x14ac:dyDescent="0.25">
      <c r="A49" s="19" t="s">
        <v>26</v>
      </c>
      <c r="B49" s="20"/>
      <c r="C49" s="20"/>
      <c r="D49" s="2">
        <v>1585</v>
      </c>
      <c r="E49" s="2"/>
      <c r="F49" s="2"/>
      <c r="G49" s="2"/>
      <c r="H49" s="2"/>
      <c r="I49" s="2"/>
      <c r="J49" s="2"/>
      <c r="K49" s="2"/>
      <c r="L49" s="5"/>
    </row>
    <row r="50" spans="1:12" x14ac:dyDescent="0.25">
      <c r="A50" s="19" t="s">
        <v>34</v>
      </c>
      <c r="B50" s="20"/>
      <c r="C50" s="20"/>
      <c r="D50" s="2">
        <v>3170</v>
      </c>
      <c r="E50" s="2"/>
      <c r="F50" s="2"/>
      <c r="G50" s="2"/>
      <c r="H50" s="2"/>
      <c r="I50" s="2"/>
      <c r="J50" s="2"/>
      <c r="K50" s="2"/>
      <c r="L50" s="5"/>
    </row>
    <row r="51" spans="1:12" ht="15.75" thickBot="1" x14ac:dyDescent="0.3">
      <c r="A51" s="6"/>
      <c r="B51" s="7"/>
      <c r="C51" s="7"/>
      <c r="D51" s="7"/>
      <c r="E51" s="7"/>
      <c r="F51" s="7"/>
      <c r="G51" s="7"/>
      <c r="H51" s="7"/>
      <c r="I51" s="7"/>
      <c r="J51" s="7"/>
      <c r="K51" s="7"/>
      <c r="L51" s="8"/>
    </row>
  </sheetData>
  <mergeCells count="14">
    <mergeCell ref="A49:C49"/>
    <mergeCell ref="A50:C50"/>
    <mergeCell ref="A29:L29"/>
    <mergeCell ref="A1:A2"/>
    <mergeCell ref="C1:C2"/>
    <mergeCell ref="D1:D2"/>
    <mergeCell ref="E1:E2"/>
    <mergeCell ref="F1:L1"/>
    <mergeCell ref="A4:L4"/>
    <mergeCell ref="A18:C18"/>
    <mergeCell ref="A19:C19"/>
    <mergeCell ref="A21:L21"/>
    <mergeCell ref="A26:C26"/>
    <mergeCell ref="A27:C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94A7B-56CE-4FD6-AEBB-0A0E0DEF36F6}">
  <dimension ref="A1:J15"/>
  <sheetViews>
    <sheetView workbookViewId="0">
      <selection activeCell="J7" sqref="J7"/>
    </sheetView>
  </sheetViews>
  <sheetFormatPr defaultRowHeight="15" x14ac:dyDescent="0.25"/>
  <sheetData>
    <row r="1" spans="1:10" x14ac:dyDescent="0.25">
      <c r="A1" t="s">
        <v>80</v>
      </c>
      <c r="B1" t="s">
        <v>81</v>
      </c>
      <c r="C1" t="s">
        <v>82</v>
      </c>
      <c r="D1" t="s">
        <v>83</v>
      </c>
      <c r="H1" t="s">
        <v>104</v>
      </c>
    </row>
    <row r="2" spans="1:10" x14ac:dyDescent="0.25">
      <c r="A2" s="15">
        <v>0</v>
      </c>
      <c r="B2" t="s">
        <v>101</v>
      </c>
      <c r="C2" t="s">
        <v>101</v>
      </c>
      <c r="D2" t="s">
        <v>101</v>
      </c>
      <c r="H2">
        <v>2</v>
      </c>
      <c r="I2">
        <v>1</v>
      </c>
      <c r="J2">
        <f>1</f>
        <v>1</v>
      </c>
    </row>
    <row r="3" spans="1:10" x14ac:dyDescent="0.25">
      <c r="A3" s="15">
        <v>3</v>
      </c>
      <c r="B3">
        <v>0.11</v>
      </c>
      <c r="C3">
        <v>0.376</v>
      </c>
      <c r="D3">
        <v>0.375</v>
      </c>
      <c r="H3">
        <v>3</v>
      </c>
      <c r="I3">
        <v>2</v>
      </c>
      <c r="J3">
        <f>I3+J2</f>
        <v>3</v>
      </c>
    </row>
    <row r="4" spans="1:10" x14ac:dyDescent="0.25">
      <c r="A4" s="15">
        <v>4</v>
      </c>
      <c r="B4">
        <v>0.2</v>
      </c>
      <c r="C4">
        <v>0.66800000000000004</v>
      </c>
      <c r="D4">
        <v>0.5</v>
      </c>
      <c r="H4">
        <v>4</v>
      </c>
      <c r="I4">
        <v>3</v>
      </c>
      <c r="J4">
        <f t="shared" ref="J4:J15" si="0">I4+J3</f>
        <v>6</v>
      </c>
    </row>
    <row r="5" spans="1:10" x14ac:dyDescent="0.25">
      <c r="A5" s="15">
        <v>5</v>
      </c>
      <c r="B5">
        <v>0.31</v>
      </c>
      <c r="C5">
        <v>1.0429999999999999</v>
      </c>
      <c r="D5">
        <v>0.625</v>
      </c>
      <c r="H5">
        <v>5</v>
      </c>
      <c r="I5">
        <v>4</v>
      </c>
      <c r="J5">
        <f t="shared" si="0"/>
        <v>10</v>
      </c>
    </row>
    <row r="6" spans="1:10" x14ac:dyDescent="0.25">
      <c r="A6" s="15">
        <v>6</v>
      </c>
      <c r="B6">
        <v>0.44</v>
      </c>
      <c r="C6">
        <v>1.502</v>
      </c>
      <c r="D6">
        <v>0.75</v>
      </c>
      <c r="H6">
        <v>6</v>
      </c>
      <c r="I6">
        <v>5</v>
      </c>
      <c r="J6">
        <f t="shared" si="0"/>
        <v>15</v>
      </c>
    </row>
    <row r="7" spans="1:10" x14ac:dyDescent="0.25">
      <c r="A7" s="15">
        <v>7</v>
      </c>
      <c r="B7">
        <v>0.6</v>
      </c>
      <c r="C7">
        <v>2.044</v>
      </c>
      <c r="D7">
        <v>0.875</v>
      </c>
      <c r="H7">
        <v>7</v>
      </c>
      <c r="I7">
        <v>6</v>
      </c>
      <c r="J7">
        <f t="shared" si="0"/>
        <v>21</v>
      </c>
    </row>
    <row r="8" spans="1:10" x14ac:dyDescent="0.25">
      <c r="A8" s="15">
        <v>8</v>
      </c>
      <c r="B8">
        <v>0.79</v>
      </c>
      <c r="C8">
        <v>2.67</v>
      </c>
      <c r="D8">
        <v>1</v>
      </c>
      <c r="H8">
        <v>8</v>
      </c>
      <c r="I8">
        <v>7</v>
      </c>
      <c r="J8">
        <f t="shared" si="0"/>
        <v>28</v>
      </c>
    </row>
    <row r="9" spans="1:10" x14ac:dyDescent="0.25">
      <c r="A9" s="15">
        <v>9</v>
      </c>
      <c r="B9">
        <v>1</v>
      </c>
      <c r="C9">
        <v>3.4</v>
      </c>
      <c r="D9">
        <v>1.1279999999999999</v>
      </c>
      <c r="H9">
        <v>9</v>
      </c>
      <c r="I9">
        <v>8</v>
      </c>
      <c r="J9">
        <f t="shared" si="0"/>
        <v>36</v>
      </c>
    </row>
    <row r="10" spans="1:10" x14ac:dyDescent="0.25">
      <c r="A10" s="15">
        <v>10</v>
      </c>
      <c r="B10">
        <v>1.27</v>
      </c>
      <c r="C10">
        <v>4.3029999999999999</v>
      </c>
      <c r="D10">
        <v>1.27</v>
      </c>
      <c r="H10">
        <v>10</v>
      </c>
      <c r="I10">
        <v>9</v>
      </c>
      <c r="J10">
        <f t="shared" si="0"/>
        <v>45</v>
      </c>
    </row>
    <row r="11" spans="1:10" x14ac:dyDescent="0.25">
      <c r="A11" s="15">
        <v>11</v>
      </c>
      <c r="B11">
        <v>1.56</v>
      </c>
      <c r="C11">
        <v>5.3129999999999997</v>
      </c>
      <c r="D11">
        <v>1.41</v>
      </c>
      <c r="H11">
        <v>11</v>
      </c>
      <c r="I11">
        <v>10</v>
      </c>
      <c r="J11">
        <f t="shared" si="0"/>
        <v>55</v>
      </c>
    </row>
    <row r="12" spans="1:10" x14ac:dyDescent="0.25">
      <c r="A12" s="15">
        <v>14</v>
      </c>
      <c r="B12">
        <v>2.25</v>
      </c>
      <c r="C12">
        <v>7.65</v>
      </c>
      <c r="D12">
        <v>1.6930000000000001</v>
      </c>
      <c r="H12">
        <v>12</v>
      </c>
      <c r="I12">
        <v>11</v>
      </c>
      <c r="J12">
        <f t="shared" si="0"/>
        <v>66</v>
      </c>
    </row>
    <row r="13" spans="1:10" x14ac:dyDescent="0.25">
      <c r="A13" s="15">
        <v>18</v>
      </c>
      <c r="B13">
        <v>4</v>
      </c>
      <c r="C13">
        <v>13.6</v>
      </c>
      <c r="D13">
        <v>2.2570000000000001</v>
      </c>
      <c r="H13">
        <v>13</v>
      </c>
      <c r="I13">
        <v>12</v>
      </c>
      <c r="J13">
        <f t="shared" si="0"/>
        <v>78</v>
      </c>
    </row>
    <row r="14" spans="1:10" x14ac:dyDescent="0.25">
      <c r="H14">
        <v>14</v>
      </c>
      <c r="I14">
        <v>13</v>
      </c>
      <c r="J14">
        <f t="shared" si="0"/>
        <v>91</v>
      </c>
    </row>
    <row r="15" spans="1:10" x14ac:dyDescent="0.25">
      <c r="H15">
        <v>15</v>
      </c>
      <c r="I15">
        <v>14</v>
      </c>
      <c r="J15">
        <f t="shared" si="0"/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Calculations</vt:lpstr>
      <vt:lpstr>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2023-10-10T17:22:18Z</dcterms:created>
  <dcterms:modified xsi:type="dcterms:W3CDTF">2023-10-12T20:14:28Z</dcterms:modified>
</cp:coreProperties>
</file>